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https://icbfgob-my.sharepoint.com/personal/monica_vesga_icbf_gov_co/Documents/GRUPO ASISTENCIA TECNICA 2025/MATRIZ CONTRATO NUEVO TERESA DE JESUS/DISMINUCIÓN UN DIA DE PCCO/"/>
    </mc:Choice>
  </mc:AlternateContent>
  <xr:revisionPtr revIDLastSave="87" documentId="8_{30F2CAE0-449F-46C3-B630-ECA444AB1928}" xr6:coauthVersionLast="47" xr6:coauthVersionMax="47" xr10:uidLastSave="{9DE75EA0-A8EC-41B6-859C-3CE667D7FF9E}"/>
  <bookViews>
    <workbookView xWindow="-120" yWindow="-120" windowWidth="29040" windowHeight="15840" firstSheet="2" activeTab="2" xr2:uid="{403C2BBB-14A7-4AD9-9B2B-B03D0DB0046E}"/>
  </bookViews>
  <sheets>
    <sheet name="FORMATO 2" sheetId="3" state="hidden" r:id="rId1"/>
    <sheet name="Hoja4" sheetId="9" state="hidden" r:id="rId2"/>
    <sheet name="MATRIZ NUEVOS CONTRATOS " sheetId="8" r:id="rId3"/>
    <sheet name="MATRIZ ADICIÓN CONTRATOS " sheetId="11" r:id="rId4"/>
    <sheet name="Hoja3" sheetId="10" state="hidden" r:id="rId5"/>
    <sheet name="Hoja2" sheetId="7" state="hidden" r:id="rId6"/>
    <sheet name="Hoja1" sheetId="6" state="hidden" r:id="rId7"/>
    <sheet name="Tarifas 2024" sheetId="5" state="hidden" r:id="rId8"/>
    <sheet name="Tarifas 2023" sheetId="4" state="hidden" r:id="rId9"/>
    <sheet name="Modalidades vs poblaciones RD" sheetId="2" state="hidden" r:id="rId10"/>
  </sheets>
  <definedNames>
    <definedName name="_xlnm._FilterDatabase" localSheetId="0" hidden="1">'FORMATO 2'!$A$7:$EA$63</definedName>
    <definedName name="_xlnm._FilterDatabase" localSheetId="2" hidden="1">'MATRIZ NUEVOS CONTRATOS '!$A$11:$AW$61</definedName>
    <definedName name="_xlnm._FilterDatabase" localSheetId="8" hidden="1">'Tarifas 2023'!$A$3:$K$3</definedName>
    <definedName name="_ftn1" localSheetId="9">'Modalidades vs poblaciones RD'!$B$42</definedName>
    <definedName name="_ftn2" localSheetId="9">'Modalidades vs poblaciones RD'!$B$43</definedName>
    <definedName name="_ftnref1" localSheetId="9">'Modalidades vs poblaciones RD'!$D$24</definedName>
    <definedName name="_ftnref2" localSheetId="9">'Modalidades vs poblaciones RD'!$D$39</definedName>
    <definedName name="_Hlk523920149" localSheetId="9">'Modalidades vs poblaciones RD'!$C$20</definedName>
    <definedName name="_Hlk69462386" localSheetId="9">'Modalidades vs poblaciones RD'!$C$34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62" i="8" l="1"/>
  <c r="AJ62" i="8" l="1"/>
  <c r="BE12" i="11"/>
  <c r="AM12" i="11" l="1"/>
  <c r="AO13" i="11"/>
  <c r="AS13" i="11" s="1"/>
  <c r="AJ12" i="11"/>
  <c r="AO12" i="11" s="1"/>
  <c r="AS12" i="11" s="1"/>
  <c r="X12" i="11"/>
  <c r="S12" i="11"/>
  <c r="AB9" i="11"/>
  <c r="AH67" i="8"/>
  <c r="AJ67" i="8" l="1"/>
  <c r="BA12" i="11"/>
  <c r="Z12" i="11"/>
  <c r="AH65" i="8" l="1"/>
  <c r="AJ65" i="8" l="1"/>
  <c r="AH59" i="8"/>
  <c r="AJ59" i="8" s="1"/>
  <c r="AH42" i="8"/>
  <c r="AJ42" i="8" s="1"/>
  <c r="AL54" i="8" l="1"/>
  <c r="AP54" i="8" s="1"/>
  <c r="AL41" i="8"/>
  <c r="AP41" i="8" s="1"/>
  <c r="AL17" i="8"/>
  <c r="AL16" i="8"/>
  <c r="AL57" i="8"/>
  <c r="AP57" i="8" s="1"/>
  <c r="AL56" i="8"/>
  <c r="AP56" i="8" s="1"/>
  <c r="AP52" i="8" l="1"/>
  <c r="AL51" i="8"/>
  <c r="AP51" i="8" s="1"/>
  <c r="AL50" i="8"/>
  <c r="AP50" i="8" s="1"/>
  <c r="AL48" i="8" l="1"/>
  <c r="AP48" i="8" s="1"/>
  <c r="AL47" i="8"/>
  <c r="AP47" i="8" s="1"/>
  <c r="AH46" i="8"/>
  <c r="AL46" i="8" l="1"/>
  <c r="AJ46" i="8"/>
  <c r="AH36" i="8" l="1"/>
  <c r="AP39" i="8"/>
  <c r="AL38" i="8"/>
  <c r="AP38" i="8" s="1"/>
  <c r="AL37" i="8"/>
  <c r="AP37" i="8" s="1"/>
  <c r="AL35" i="8"/>
  <c r="AP35" i="8" s="1"/>
  <c r="AL34" i="8"/>
  <c r="AP34" i="8" s="1"/>
  <c r="AL31" i="8"/>
  <c r="AP31" i="8" s="1"/>
  <c r="AL30" i="8"/>
  <c r="AP30" i="8" s="1"/>
  <c r="AL27" i="8"/>
  <c r="AL26" i="8"/>
  <c r="AJ36" i="8" l="1"/>
  <c r="AL36" i="8"/>
  <c r="AP36" i="8" s="1"/>
  <c r="AP27" i="8" l="1"/>
  <c r="AP26" i="8"/>
  <c r="AL22" i="8"/>
  <c r="AP22" i="8" s="1"/>
  <c r="AL18" i="8"/>
  <c r="AP18" i="8" s="1"/>
  <c r="AL23" i="8"/>
  <c r="AP23" i="8" s="1"/>
  <c r="AP19" i="8"/>
  <c r="AH15" i="8"/>
  <c r="AH49" i="8"/>
  <c r="AH29" i="8"/>
  <c r="AL29" i="8" s="1"/>
  <c r="AH24" i="8"/>
  <c r="AH55" i="8"/>
  <c r="AH28" i="8"/>
  <c r="AH25" i="8"/>
  <c r="AJ28" i="8" l="1"/>
  <c r="AJ15" i="8"/>
  <c r="AJ24" i="8"/>
  <c r="AJ55" i="8"/>
  <c r="AL55" i="8"/>
  <c r="AP55" i="8" s="1"/>
  <c r="AL49" i="8"/>
  <c r="AP49" i="8" s="1"/>
  <c r="AL25" i="8"/>
  <c r="AP25" i="8" s="1"/>
  <c r="AL28" i="8"/>
  <c r="AP28" i="8" s="1"/>
  <c r="AL24" i="8"/>
  <c r="AH53" i="8"/>
  <c r="AP46" i="8"/>
  <c r="AL42" i="8"/>
  <c r="AP42" i="8" s="1"/>
  <c r="AH40" i="8"/>
  <c r="AH33" i="8"/>
  <c r="AH32" i="8"/>
  <c r="AH21" i="8"/>
  <c r="AL21" i="8" s="1"/>
  <c r="AH20" i="8"/>
  <c r="AH17" i="8"/>
  <c r="AH16" i="8"/>
  <c r="AH14" i="8"/>
  <c r="AH13" i="8"/>
  <c r="AH12" i="8"/>
  <c r="AJ32" i="8" l="1"/>
  <c r="AL12" i="8"/>
  <c r="AP12" i="8" s="1"/>
  <c r="AL14" i="8"/>
  <c r="AP14" i="8" s="1"/>
  <c r="AL40" i="8"/>
  <c r="AP40" i="8" s="1"/>
  <c r="AJ40" i="8"/>
  <c r="AL53" i="8"/>
  <c r="AP53" i="8" s="1"/>
  <c r="AJ53" i="8"/>
  <c r="AL13" i="8"/>
  <c r="AP13" i="8" s="1"/>
  <c r="AL33" i="8"/>
  <c r="AP33" i="8" s="1"/>
  <c r="AL32" i="8"/>
  <c r="AP32" i="8" s="1"/>
  <c r="AP17" i="8"/>
  <c r="AL20" i="8"/>
  <c r="AP20" i="8" s="1"/>
  <c r="AP16" i="8"/>
  <c r="AP21" i="8"/>
  <c r="AP29" i="8"/>
  <c r="AL59" i="8"/>
  <c r="AP59" i="8" s="1"/>
  <c r="AL15" i="8"/>
  <c r="AP15" i="8" s="1"/>
  <c r="AP24" i="8"/>
  <c r="W16" i="8" l="1"/>
  <c r="W55" i="8" l="1"/>
  <c r="W59" i="8"/>
  <c r="W12" i="8"/>
  <c r="W53" i="8" l="1"/>
  <c r="W49" i="8"/>
  <c r="W46" i="8"/>
  <c r="W42" i="8"/>
  <c r="W40" i="8"/>
  <c r="W36" i="8"/>
  <c r="W33" i="8"/>
  <c r="W32" i="8"/>
  <c r="S59" i="8"/>
  <c r="S55" i="8"/>
  <c r="S53" i="8"/>
  <c r="S49" i="8"/>
  <c r="S46" i="8"/>
  <c r="S42" i="8"/>
  <c r="S40" i="8"/>
  <c r="S36" i="8"/>
  <c r="S33" i="8"/>
  <c r="S32" i="8"/>
  <c r="W29" i="8"/>
  <c r="W24" i="8"/>
  <c r="W21" i="8"/>
  <c r="W20" i="8"/>
  <c r="W17" i="8"/>
  <c r="S29" i="8"/>
  <c r="S24" i="8"/>
  <c r="S21" i="8"/>
  <c r="S20" i="8"/>
  <c r="S17" i="8"/>
  <c r="S16" i="8"/>
  <c r="AA9" i="8" l="1"/>
  <c r="Y42" i="8"/>
  <c r="Z42" i="8" s="1"/>
  <c r="Y59" i="8"/>
  <c r="Y32" i="8"/>
  <c r="Y33" i="8"/>
  <c r="Y53" i="8"/>
  <c r="Y40" i="8"/>
  <c r="Y49" i="8"/>
  <c r="Z49" i="8" s="1"/>
  <c r="Y46" i="8"/>
  <c r="Z46" i="8" s="1"/>
  <c r="Y55" i="8"/>
  <c r="Z55" i="8" s="1"/>
  <c r="Y36" i="8"/>
  <c r="Y17" i="8"/>
  <c r="Y29" i="8"/>
  <c r="Y24" i="8"/>
  <c r="Y20" i="8"/>
  <c r="Y16" i="8"/>
  <c r="Y21" i="8"/>
  <c r="Z16" i="8" l="1"/>
  <c r="Z24" i="8"/>
  <c r="Z20" i="8"/>
  <c r="Z32" i="8"/>
  <c r="W15" i="8"/>
  <c r="W14" i="8"/>
  <c r="W13" i="8"/>
  <c r="S15" i="8"/>
  <c r="S14" i="8"/>
  <c r="S13" i="8"/>
  <c r="S12" i="8"/>
  <c r="Y15" i="8" l="1"/>
  <c r="Y13" i="8"/>
  <c r="Y12" i="8"/>
  <c r="Y14" i="8"/>
  <c r="F17" i="5"/>
  <c r="G17" i="5" s="1"/>
  <c r="H17" i="5" s="1"/>
  <c r="BE34" i="3"/>
  <c r="BE33" i="3"/>
  <c r="BE32" i="3"/>
  <c r="BC65" i="3"/>
  <c r="H70" i="3" l="1"/>
  <c r="B7" i="9"/>
  <c r="G5" i="9" l="1"/>
  <c r="G4" i="9"/>
  <c r="G3" i="9"/>
  <c r="P8" i="3" l="1"/>
  <c r="P61" i="3"/>
  <c r="R61" i="3" s="1"/>
  <c r="P60" i="3"/>
  <c r="R60" i="3" s="1"/>
  <c r="P59" i="3"/>
  <c r="P58" i="3"/>
  <c r="R58" i="3" s="1"/>
  <c r="BE58" i="3" s="1"/>
  <c r="P57" i="3"/>
  <c r="P56" i="3"/>
  <c r="R56" i="3" s="1"/>
  <c r="P55" i="3"/>
  <c r="R55" i="3" s="1"/>
  <c r="P54" i="3"/>
  <c r="R54" i="3" s="1"/>
  <c r="P53" i="3"/>
  <c r="R53" i="3" s="1"/>
  <c r="BE53" i="3" s="1"/>
  <c r="P52" i="3"/>
  <c r="P51" i="3"/>
  <c r="R51" i="3" s="1"/>
  <c r="BE51" i="3" s="1"/>
  <c r="BF51" i="3" s="1"/>
  <c r="P50" i="3"/>
  <c r="R50" i="3" s="1"/>
  <c r="P49" i="3"/>
  <c r="R49" i="3" s="1"/>
  <c r="BE49" i="3" s="1"/>
  <c r="P48" i="3"/>
  <c r="R48" i="3" s="1"/>
  <c r="BE48" i="3" s="1"/>
  <c r="BF48" i="3" s="1"/>
  <c r="P47" i="3"/>
  <c r="R47" i="3" s="1"/>
  <c r="P46" i="3"/>
  <c r="R46" i="3" s="1"/>
  <c r="P45" i="3"/>
  <c r="P44" i="3"/>
  <c r="R44" i="3" s="1"/>
  <c r="P42" i="3"/>
  <c r="R42" i="3" s="1"/>
  <c r="P41" i="3"/>
  <c r="R41" i="3" s="1"/>
  <c r="P40" i="3"/>
  <c r="R40" i="3" s="1"/>
  <c r="P38" i="3"/>
  <c r="R38" i="3" s="1"/>
  <c r="BE38" i="3" s="1"/>
  <c r="P37" i="3"/>
  <c r="R37" i="3" s="1"/>
  <c r="P36" i="3"/>
  <c r="R36" i="3" s="1"/>
  <c r="P31" i="3"/>
  <c r="R31" i="3" s="1"/>
  <c r="P30" i="3"/>
  <c r="R30" i="3" s="1"/>
  <c r="P29" i="3"/>
  <c r="R29" i="3" s="1"/>
  <c r="P27" i="3"/>
  <c r="R27" i="3" s="1"/>
  <c r="BE27" i="3" s="1"/>
  <c r="P26" i="3"/>
  <c r="R26" i="3" s="1"/>
  <c r="BE26" i="3" s="1"/>
  <c r="P24" i="3"/>
  <c r="R24" i="3" s="1"/>
  <c r="P23" i="3"/>
  <c r="R23" i="3" s="1"/>
  <c r="P18" i="3"/>
  <c r="R18" i="3" s="1"/>
  <c r="P17" i="3"/>
  <c r="R17" i="3" s="1"/>
  <c r="P15" i="3"/>
  <c r="R15" i="3" s="1"/>
  <c r="P14" i="3"/>
  <c r="R14" i="3" s="1"/>
  <c r="BE14" i="3" s="1"/>
  <c r="BE24" i="3" l="1"/>
  <c r="BF24" i="3" s="1"/>
  <c r="BE31" i="3"/>
  <c r="BF31" i="3" s="1"/>
  <c r="BE23" i="3"/>
  <c r="BF23" i="3" s="1"/>
  <c r="BE29" i="3"/>
  <c r="BF29" i="3" s="1"/>
  <c r="BE37" i="3"/>
  <c r="BF37" i="3" s="1"/>
  <c r="BE40" i="3"/>
  <c r="BF40" i="3" s="1"/>
  <c r="BE30" i="3"/>
  <c r="BF30" i="3" s="1"/>
  <c r="BE42" i="3"/>
  <c r="BF42" i="3" s="1"/>
  <c r="BE36" i="3"/>
  <c r="BF36" i="3" s="1"/>
  <c r="BE44" i="3"/>
  <c r="BF44" i="3" s="1"/>
  <c r="BE17" i="3"/>
  <c r="BF17" i="3" s="1"/>
  <c r="BE41" i="3"/>
  <c r="BF41" i="3" s="1"/>
  <c r="BE15" i="3"/>
  <c r="BF15" i="3" s="1"/>
  <c r="BE18" i="3"/>
  <c r="BF18" i="3" s="1"/>
  <c r="BE54" i="3"/>
  <c r="BF54" i="3" s="1"/>
  <c r="BE55" i="3"/>
  <c r="BF55" i="3" s="1"/>
  <c r="BE47" i="3"/>
  <c r="BF47" i="3" s="1"/>
  <c r="BE50" i="3"/>
  <c r="BF50" i="3" s="1"/>
  <c r="BE60" i="3"/>
  <c r="BF60" i="3" s="1"/>
  <c r="BE61" i="3"/>
  <c r="BF61" i="3" s="1"/>
  <c r="BE46" i="3"/>
  <c r="BF46" i="3" s="1"/>
  <c r="BF14" i="3"/>
  <c r="BF38" i="3"/>
  <c r="BF53" i="3"/>
  <c r="P21" i="3"/>
  <c r="R21" i="3" s="1"/>
  <c r="P20" i="3"/>
  <c r="R20" i="3" s="1"/>
  <c r="P13" i="3"/>
  <c r="R13" i="3" s="1"/>
  <c r="BE13" i="3" s="1"/>
  <c r="BF13" i="3" s="1"/>
  <c r="P12" i="3"/>
  <c r="R12" i="3" s="1"/>
  <c r="BE12" i="3" s="1"/>
  <c r="BF12" i="3" s="1"/>
  <c r="P11" i="3"/>
  <c r="R11" i="3" s="1"/>
  <c r="BE11" i="3" s="1"/>
  <c r="BF11" i="3" s="1"/>
  <c r="P10" i="3"/>
  <c r="R10" i="3" s="1"/>
  <c r="BE10" i="3" s="1"/>
  <c r="BF10" i="3" s="1"/>
  <c r="P9" i="3"/>
  <c r="R9" i="3" s="1"/>
  <c r="BE9" i="3" s="1"/>
  <c r="BF9" i="3" s="1"/>
  <c r="BE20" i="3" l="1"/>
  <c r="BF20" i="3" s="1"/>
  <c r="BE21" i="3"/>
  <c r="BF21" i="3" s="1"/>
  <c r="R8" i="3"/>
  <c r="BE8" i="3" s="1"/>
  <c r="BF8" i="3" s="1"/>
  <c r="G3" i="7"/>
  <c r="AP61" i="3"/>
  <c r="AX61" i="3" s="1"/>
  <c r="AP60" i="3"/>
  <c r="AX60" i="3" s="1"/>
  <c r="AP58" i="3"/>
  <c r="AX58" i="3" s="1"/>
  <c r="AP56" i="3"/>
  <c r="AX56" i="3" s="1"/>
  <c r="AP55" i="3"/>
  <c r="AX55" i="3" s="1"/>
  <c r="AP54" i="3"/>
  <c r="AX54" i="3" s="1"/>
  <c r="AP53" i="3"/>
  <c r="AX53" i="3" s="1"/>
  <c r="AP51" i="3"/>
  <c r="AX51" i="3" s="1"/>
  <c r="AP50" i="3"/>
  <c r="AX50" i="3" s="1"/>
  <c r="AP49" i="3"/>
  <c r="AX49" i="3" s="1"/>
  <c r="AP48" i="3"/>
  <c r="AX48" i="3" s="1"/>
  <c r="AP47" i="3"/>
  <c r="AX47" i="3" s="1"/>
  <c r="AP46" i="3"/>
  <c r="AX46" i="3" s="1"/>
  <c r="AP44" i="3"/>
  <c r="AX44" i="3" s="1"/>
  <c r="AP42" i="3"/>
  <c r="AX42" i="3" s="1"/>
  <c r="AP41" i="3"/>
  <c r="AX41" i="3" s="1"/>
  <c r="AP40" i="3"/>
  <c r="AX40" i="3" s="1"/>
  <c r="AP38" i="3"/>
  <c r="AX38" i="3" s="1"/>
  <c r="AP37" i="3"/>
  <c r="AX37" i="3" s="1"/>
  <c r="AP36" i="3"/>
  <c r="AX36" i="3" s="1"/>
  <c r="AP31" i="3"/>
  <c r="AX31" i="3" s="1"/>
  <c r="AP30" i="3"/>
  <c r="AX30" i="3" s="1"/>
  <c r="AP29" i="3"/>
  <c r="AX29" i="3" s="1"/>
  <c r="AP21" i="3"/>
  <c r="AX21" i="3" s="1"/>
  <c r="AP20" i="3"/>
  <c r="AX20" i="3" s="1"/>
  <c r="AP13" i="3" l="1"/>
  <c r="AX13" i="3" s="1"/>
  <c r="AP12" i="3"/>
  <c r="AX12" i="3" s="1"/>
  <c r="AP11" i="3"/>
  <c r="AX11" i="3" s="1"/>
  <c r="AP10" i="3"/>
  <c r="AX10" i="3" s="1"/>
  <c r="AP9" i="3"/>
  <c r="AX9" i="3" s="1"/>
  <c r="AP8" i="3"/>
  <c r="T50" i="3"/>
  <c r="T51" i="3"/>
  <c r="T55" i="3"/>
  <c r="AX8" i="3" l="1"/>
  <c r="T44" i="3"/>
  <c r="T42" i="3"/>
  <c r="T41" i="3"/>
  <c r="T40" i="3"/>
  <c r="T38" i="3"/>
  <c r="T37" i="3"/>
  <c r="T36" i="3"/>
  <c r="T31" i="3"/>
  <c r="T30" i="3"/>
  <c r="T29" i="3"/>
  <c r="T13" i="3"/>
  <c r="T12" i="3"/>
  <c r="T11" i="3"/>
  <c r="T10" i="3"/>
  <c r="T9" i="3"/>
  <c r="T8" i="3"/>
  <c r="T34" i="3"/>
  <c r="T33" i="3"/>
  <c r="T32" i="3"/>
  <c r="S61" i="3"/>
  <c r="S51" i="3"/>
  <c r="S50" i="3"/>
  <c r="S49" i="3"/>
  <c r="S48" i="3"/>
  <c r="S47" i="3"/>
  <c r="S46" i="3"/>
  <c r="R57" i="3"/>
  <c r="H52" i="3"/>
  <c r="R52" i="3" s="1"/>
  <c r="H59" i="3"/>
  <c r="R59" i="3" s="1"/>
  <c r="H45" i="3"/>
  <c r="R45" i="3" s="1"/>
  <c r="BE45" i="3" s="1"/>
  <c r="S60" i="3"/>
  <c r="S58" i="3"/>
  <c r="S56" i="3"/>
  <c r="S55" i="3"/>
  <c r="S54" i="3"/>
  <c r="S53" i="3"/>
  <c r="S44" i="3"/>
  <c r="S42" i="3"/>
  <c r="S41" i="3"/>
  <c r="S40" i="3"/>
  <c r="S38" i="3"/>
  <c r="S37" i="3"/>
  <c r="S36" i="3"/>
  <c r="S34" i="3"/>
  <c r="S33" i="3"/>
  <c r="S32" i="3"/>
  <c r="S31" i="3"/>
  <c r="S30" i="3"/>
  <c r="S29" i="3"/>
  <c r="S21" i="3"/>
  <c r="G45" i="4"/>
  <c r="K44" i="4"/>
  <c r="J44" i="4"/>
  <c r="G44" i="4"/>
  <c r="K43" i="4"/>
  <c r="J43" i="4"/>
  <c r="G43" i="4"/>
  <c r="G42" i="4"/>
  <c r="K41" i="4"/>
  <c r="J41" i="4"/>
  <c r="G41" i="4"/>
  <c r="K40" i="4"/>
  <c r="J40" i="4"/>
  <c r="G40" i="4"/>
  <c r="K39" i="4"/>
  <c r="J39" i="4"/>
  <c r="G39" i="4"/>
  <c r="K38" i="4"/>
  <c r="J38" i="4"/>
  <c r="G38" i="4"/>
  <c r="K37" i="4"/>
  <c r="J37" i="4"/>
  <c r="G37" i="4"/>
  <c r="K36" i="4"/>
  <c r="J36" i="4"/>
  <c r="G36" i="4"/>
  <c r="K35" i="4"/>
  <c r="J35" i="4"/>
  <c r="G35" i="4"/>
  <c r="K34" i="4"/>
  <c r="J34" i="4"/>
  <c r="G34" i="4"/>
  <c r="K33" i="4"/>
  <c r="J33" i="4"/>
  <c r="G33" i="4"/>
  <c r="K32" i="4"/>
  <c r="J32" i="4"/>
  <c r="G32" i="4"/>
  <c r="K31" i="4"/>
  <c r="J31" i="4"/>
  <c r="G31" i="4"/>
  <c r="K30" i="4"/>
  <c r="J30" i="4"/>
  <c r="G30" i="4"/>
  <c r="K29" i="4"/>
  <c r="J29" i="4"/>
  <c r="G29" i="4"/>
  <c r="J28" i="4"/>
  <c r="F28" i="4"/>
  <c r="G28" i="4" s="1"/>
  <c r="G27" i="4"/>
  <c r="G26" i="4"/>
  <c r="G25" i="4"/>
  <c r="K24" i="4"/>
  <c r="J24" i="4"/>
  <c r="G24" i="4"/>
  <c r="K23" i="4"/>
  <c r="J23" i="4"/>
  <c r="G23" i="4"/>
  <c r="K22" i="4"/>
  <c r="J22" i="4"/>
  <c r="G22" i="4"/>
  <c r="K21" i="4"/>
  <c r="J21" i="4"/>
  <c r="G21" i="4"/>
  <c r="K20" i="4"/>
  <c r="J20" i="4"/>
  <c r="G20" i="4"/>
  <c r="K19" i="4"/>
  <c r="J19" i="4"/>
  <c r="G19" i="4"/>
  <c r="K18" i="4"/>
  <c r="J18" i="4"/>
  <c r="G18" i="4"/>
  <c r="K17" i="4"/>
  <c r="J17" i="4"/>
  <c r="G17" i="4"/>
  <c r="K16" i="4"/>
  <c r="J16" i="4"/>
  <c r="G16" i="4"/>
  <c r="K15" i="4"/>
  <c r="J15" i="4"/>
  <c r="G15" i="4"/>
  <c r="K14" i="4"/>
  <c r="J14" i="4"/>
  <c r="G14" i="4"/>
  <c r="J13" i="4"/>
  <c r="F13" i="4"/>
  <c r="G13" i="4" s="1"/>
  <c r="J12" i="4"/>
  <c r="F12" i="4"/>
  <c r="G12" i="4" s="1"/>
  <c r="F11" i="4"/>
  <c r="G11" i="4" s="1"/>
  <c r="F10" i="4"/>
  <c r="G10" i="4"/>
  <c r="G9" i="4"/>
  <c r="K8" i="4"/>
  <c r="J8" i="4"/>
  <c r="G8" i="4"/>
  <c r="K7" i="4"/>
  <c r="J7" i="4"/>
  <c r="G7" i="4"/>
  <c r="J6" i="4"/>
  <c r="G6" i="4"/>
  <c r="J5" i="4"/>
  <c r="G5" i="4"/>
  <c r="K4" i="4"/>
  <c r="J4" i="4"/>
  <c r="G4" i="4"/>
  <c r="BE59" i="3" l="1"/>
  <c r="BF59" i="3" s="1"/>
  <c r="BF52" i="3"/>
  <c r="BE52" i="3"/>
  <c r="BE65" i="3" s="1"/>
  <c r="BF45" i="3"/>
  <c r="R62" i="3"/>
  <c r="T20" i="3"/>
  <c r="S57" i="3"/>
  <c r="AP57" i="3"/>
  <c r="AX57" i="3" s="1"/>
  <c r="T57" i="3"/>
  <c r="S59" i="3"/>
  <c r="AP59" i="3"/>
  <c r="AX59" i="3" s="1"/>
  <c r="AP45" i="3"/>
  <c r="AP52" i="3"/>
  <c r="AX52" i="3" s="1"/>
  <c r="S45" i="3"/>
  <c r="S52" i="3"/>
  <c r="AX45" i="3" l="1"/>
  <c r="AX63"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tc={AB8970B3-5F4C-41BF-8131-42941BC859AB}</author>
    <author>Andrea Vanessa Sierra Bazante</author>
    <author>tc={555C5876-939A-404A-965B-9B6B35BC64C2}</author>
  </authors>
  <commentList>
    <comment ref="G7" authorId="0" shapeId="0" xr:uid="{AB8970B3-5F4C-41BF-8131-42941BC859AB}">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seleccionar de la lista desplegable</t>
      </text>
    </comment>
    <comment ref="J7" authorId="1" shapeId="0" xr:uid="{97D12A1A-9930-4E40-AD3C-390246B05318}">
      <text>
        <r>
          <rPr>
            <b/>
            <sz val="9"/>
            <color indexed="81"/>
            <rFont val="Tahoma"/>
            <family val="2"/>
          </rPr>
          <t>Andrea Vanessa Sierra Bazante:</t>
        </r>
        <r>
          <rPr>
            <sz val="9"/>
            <color indexed="81"/>
            <rFont val="Tahoma"/>
            <family val="2"/>
          </rPr>
          <t xml:space="preserve">
Si tiene varias sedes, por favor registrarlas en la misma casilla</t>
        </r>
      </text>
    </comment>
    <comment ref="L7" authorId="2" shapeId="0" xr:uid="{555C5876-939A-404A-965B-9B6B35BC64C2}">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seleccionar de la lista desplegable</t>
      </text>
    </comment>
    <comment ref="Z7" authorId="1" shapeId="0" xr:uid="{DB8E81DB-BF91-4842-BA65-50DE1B17C14E}">
      <text>
        <r>
          <rPr>
            <b/>
            <sz val="9"/>
            <color indexed="81"/>
            <rFont val="Tahoma"/>
            <family val="2"/>
          </rPr>
          <t>Andrea Vanessa Sierra Bazante:</t>
        </r>
        <r>
          <rPr>
            <sz val="9"/>
            <color indexed="81"/>
            <rFont val="Tahoma"/>
            <family val="2"/>
          </rPr>
          <t xml:space="preserve">
Según la ejecutoria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tc={41B9FBB3-7647-458E-A865-3EFE7DDEC297}</author>
    <author>Andrea Vanessa Sierra Bazante</author>
    <author>tc={BD0DC68D-786E-4317-8DFC-E1104FB13454}</author>
  </authors>
  <commentList>
    <comment ref="I11" authorId="0" shapeId="0" xr:uid="{41B9FBB3-7647-458E-A865-3EFE7DDEC297}">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seleccionar de la lista desplegable</t>
      </text>
    </comment>
    <comment ref="M11" authorId="1" shapeId="0" xr:uid="{9810ADCD-69AC-4C8C-A2F0-EAABFBA70DDF}">
      <text>
        <r>
          <rPr>
            <b/>
            <sz val="9"/>
            <color indexed="81"/>
            <rFont val="Tahoma"/>
            <family val="2"/>
          </rPr>
          <t>Andrea Vanessa Sierra Bazante:</t>
        </r>
        <r>
          <rPr>
            <sz val="9"/>
            <color indexed="81"/>
            <rFont val="Tahoma"/>
            <family val="2"/>
          </rPr>
          <t xml:space="preserve">
Si tiene varias sedes, por favor registrarlas en la misma casilla</t>
        </r>
      </text>
    </comment>
    <comment ref="O11" authorId="2" shapeId="0" xr:uid="{BD0DC68D-786E-4317-8DFC-E1104FB13454}">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seleccionar de la lista desplegable</t>
      </text>
    </comment>
    <comment ref="AT11" authorId="1" shapeId="0" xr:uid="{FA80F02E-4E17-4717-98C7-DB04CA9B9CF9}">
      <text>
        <r>
          <rPr>
            <b/>
            <sz val="9"/>
            <color indexed="81"/>
            <rFont val="Tahoma"/>
            <family val="2"/>
          </rPr>
          <t>Andrea Vanessa Sierra Bazante:</t>
        </r>
        <r>
          <rPr>
            <sz val="9"/>
            <color indexed="81"/>
            <rFont val="Tahoma"/>
            <family val="2"/>
          </rPr>
          <t xml:space="preserve">
Según la ejecutoria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tc={80287345-ED97-4F00-AF1F-D5F46EC3C4F1}</author>
    <author>Andrea Vanessa Sierra Bazante</author>
    <author>tc={5BE16077-3C4C-4079-A5C6-0335FB1D846C}</author>
  </authors>
  <commentList>
    <comment ref="I11" authorId="0" shapeId="0" xr:uid="{80287345-ED97-4F00-AF1F-D5F46EC3C4F1}">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seleccionar de la lista desplegable</t>
      </text>
    </comment>
    <comment ref="M11" authorId="1" shapeId="0" xr:uid="{BB25425B-40AB-4951-A0BD-874118487CF0}">
      <text>
        <r>
          <rPr>
            <b/>
            <sz val="9"/>
            <color indexed="81"/>
            <rFont val="Tahoma"/>
            <family val="2"/>
          </rPr>
          <t>Andrea Vanessa Sierra Bazante:</t>
        </r>
        <r>
          <rPr>
            <sz val="9"/>
            <color indexed="81"/>
            <rFont val="Tahoma"/>
            <family val="2"/>
          </rPr>
          <t xml:space="preserve">
Si tiene varias sedes, por favor registrarlas en la misma casilla</t>
        </r>
      </text>
    </comment>
    <comment ref="O11" authorId="2" shapeId="0" xr:uid="{5BE16077-3C4C-4079-A5C6-0335FB1D846C}">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seleccionar de la lista desplegable</t>
      </text>
    </comment>
    <comment ref="AX11" authorId="1" shapeId="0" xr:uid="{1107F930-EEED-4B40-9974-1D9792724397}">
      <text>
        <r>
          <rPr>
            <b/>
            <sz val="9"/>
            <color indexed="81"/>
            <rFont val="Tahoma"/>
            <family val="2"/>
          </rPr>
          <t>Andrea Vanessa Sierra Bazante:</t>
        </r>
        <r>
          <rPr>
            <sz val="9"/>
            <color indexed="81"/>
            <rFont val="Tahoma"/>
            <family val="2"/>
          </rPr>
          <t xml:space="preserve">
Según la ejecutoria</t>
        </r>
      </text>
    </comment>
  </commentList>
</comments>
</file>

<file path=xl/sharedStrings.xml><?xml version="1.0" encoding="utf-8"?>
<sst xmlns="http://schemas.openxmlformats.org/spreadsheetml/2006/main" count="1621" uniqueCount="480">
  <si>
    <t>SANTANDER</t>
  </si>
  <si>
    <t xml:space="preserve">CONTRATOS  CENTRO ZONAL SAN GIL </t>
  </si>
  <si>
    <t>LICENCIA DE FUNCIONAMIENTO</t>
  </si>
  <si>
    <t xml:space="preserve">CERTIFICADO DE IDONEIDAD </t>
  </si>
  <si>
    <t>LICENCIA DE FUNCIONAMIENTO - VALIDACIÓN TÉCNICA</t>
  </si>
  <si>
    <t>VALIDACIÓN FINANCIERA</t>
  </si>
  <si>
    <t>APROBACIÓN</t>
  </si>
  <si>
    <t xml:space="preserve">FLUJO DE PAGOS </t>
  </si>
  <si>
    <t>No.</t>
  </si>
  <si>
    <t xml:space="preserve">NO. CONTRATO </t>
  </si>
  <si>
    <t>CENTRO ZONAL</t>
  </si>
  <si>
    <t>NOMBRE DE LA INSTITUCIÓN</t>
  </si>
  <si>
    <t>RUBRO 2024</t>
  </si>
  <si>
    <t>MODALIDAD / SERVICIO</t>
  </si>
  <si>
    <t>POBLACIÓN</t>
  </si>
  <si>
    <t>CUPOS A CONTRATAR</t>
  </si>
  <si>
    <t>RANGO DE EDAD DE LA POBLACIÓN QUE SE ATIENDE</t>
  </si>
  <si>
    <t>MUNICIPIO DONDE FUNCIONA LA MODALIDAD</t>
  </si>
  <si>
    <t>DIRECCIÓN DONDE FUNCIONA LA MODALIDAD</t>
  </si>
  <si>
    <t>URBANO O RURAL</t>
  </si>
  <si>
    <t>TELÉFONO DE LA ENTIDAD</t>
  </si>
  <si>
    <t>CORREO ELECTRÓNICO</t>
  </si>
  <si>
    <t>TARIFAS 2024</t>
  </si>
  <si>
    <t xml:space="preserve">V/ dia </t>
  </si>
  <si>
    <t xml:space="preserve">No. Dias </t>
  </si>
  <si>
    <t>TOTAL ADICION DEL 01 AL 29 DE Diciembre de 2024</t>
  </si>
  <si>
    <t xml:space="preserve">VALOR POR RUBRO DICIEMBRE 29-2024 </t>
  </si>
  <si>
    <t>VALOR TOTAL DEL CONTRATO
INCLUIDO 112</t>
  </si>
  <si>
    <t>CUMPLE FINANCIERAMENTE</t>
  </si>
  <si>
    <t>REQUIERE AUTORIZACIÓN MAYOR 5000 SMMLV</t>
  </si>
  <si>
    <t>RECURSO</t>
  </si>
  <si>
    <t>NO. RESOLUCIÓN</t>
  </si>
  <si>
    <t>FECHA DE EXPEDICIÓN</t>
  </si>
  <si>
    <t>FECHA DE VENCIMIENTO</t>
  </si>
  <si>
    <t>CAPACIDAD INSTALADA</t>
  </si>
  <si>
    <t>CUMPLE</t>
  </si>
  <si>
    <t>NO CUMPLE</t>
  </si>
  <si>
    <t>OBS</t>
  </si>
  <si>
    <t>SI</t>
  </si>
  <si>
    <t xml:space="preserve">NO </t>
  </si>
  <si>
    <t>OBJETOS</t>
  </si>
  <si>
    <t>ABRIL
ALISTAMIENTO</t>
  </si>
  <si>
    <t>MAYO</t>
  </si>
  <si>
    <t>JUNIO</t>
  </si>
  <si>
    <t>JULIO</t>
  </si>
  <si>
    <t>AGOSTO</t>
  </si>
  <si>
    <t>SEPTIEMBRE</t>
  </si>
  <si>
    <t>OCTUBRE</t>
  </si>
  <si>
    <t>NOVIEMBRE</t>
  </si>
  <si>
    <t xml:space="preserve">TOTAL </t>
  </si>
  <si>
    <t>PACCO Abril 2024</t>
  </si>
  <si>
    <t xml:space="preserve">CDP </t>
  </si>
  <si>
    <t xml:space="preserve">RP </t>
  </si>
  <si>
    <t xml:space="preserve">saldo contrato </t>
  </si>
  <si>
    <t>SALDOS PROYECTOS 1 Y 2</t>
  </si>
  <si>
    <t xml:space="preserve">SALDDOS PROYECTO 10 </t>
  </si>
  <si>
    <t xml:space="preserve">VALOR ADICIONAR APROPIACION </t>
  </si>
  <si>
    <t xml:space="preserve">total </t>
  </si>
  <si>
    <t>LUIS CARLOS GALAN - BUCARAMANGA</t>
  </si>
  <si>
    <t>FUNDACION DE APOYO SOCIAL FAS</t>
  </si>
  <si>
    <t>C-4602-1500-10-704040-4602014-02-122</t>
  </si>
  <si>
    <t>INTERVENCIÓN DE APOYO PSICOSOCIAL</t>
  </si>
  <si>
    <t>PARD</t>
  </si>
  <si>
    <t>10 a 18 años</t>
  </si>
  <si>
    <t>Bucaramanga</t>
  </si>
  <si>
    <t>Calle 31 # 33b-42 Barrio Galán Sector Quinta Dania</t>
  </si>
  <si>
    <t>URBANO</t>
  </si>
  <si>
    <t>6349574 
3167473699</t>
  </si>
  <si>
    <t>fundasocial_09@hotmail.com
contabilidadfas2010@hotmail.com</t>
  </si>
  <si>
    <t>N/A</t>
  </si>
  <si>
    <t>BRINDAR ATENCIÓN A LAS NIÑAS, LOS NIÑOS Y ADOLESCENTES DE 0 A 18 AÑOS QUE TIENEN UN PROCESO ADMINISTRATIVO DE RESTABLECIMIENTO DE DERECHOS, EN LA MODALIDAD   DE APOYO Y FORTALECIMIENTO A LA FAMILIA Y/O  RED VINCULAR INTERVENCIÓN DE APOYO PSICOSOCIAL, DE ACUERDO CON LOS DOCUMENTOS TÉCNICOS VIGENTES EXPEDIDOS POR EL ICBF.</t>
  </si>
  <si>
    <t>ALIANZA PARA EL DESARROLLO AMBIENTAL, SOCIAL Y ECONÓMICO SOSTENIBLE “CORPOADASES”</t>
  </si>
  <si>
    <t>EXTERNADO MEDIA JORNADA</t>
  </si>
  <si>
    <t>6 a 18 años</t>
  </si>
  <si>
    <t>Carrera 24 N.º 103-36 Barrio Provenza</t>
  </si>
  <si>
    <t xml:space="preserve">corpoadases@hotmail.com
corpoadases@yahoo.es 
</t>
  </si>
  <si>
    <t>BRINDAR ATENCIÓN A LAS NIÑAS, LOS NIÑOS Y ADOLESCENTES DE 6 A 18 AÑOS QUE TIENEN UN PROCESO ADMINISTRATIVO DE RESTABLECIMIENTO DE DERECHOS, EN LA MODALIDAD  DE APOYO Y FORTALECIMIENTO A LA FAMILIA Y/O  RED VINCULAR   EXTERNADO MEDIA JORNADA, DE ACUERDO CON LOS DOCUMENTOS TÉCNICOS VIGENTES EXPEDIDOS POR EL ICBF.</t>
  </si>
  <si>
    <t>ORDEN DE LOS CLERIGOS REGULARES SOMASCOS</t>
  </si>
  <si>
    <t>CRA. 26 N° 11 n 30 Barrio Regadero – Bucaramanga Norte</t>
  </si>
  <si>
    <t>6402744
6403494</t>
  </si>
  <si>
    <t>centrojuvenilamanecer@gmail.com</t>
  </si>
  <si>
    <t>341 del 25/07/2023 modificada 494 del 18/10/2023 y 511 del 24/11/2023</t>
  </si>
  <si>
    <t>FUNDACION LAICAL MIANI -FULMIANI</t>
  </si>
  <si>
    <t>7 a 13 años</t>
  </si>
  <si>
    <t>Carrera 11 N. 43-49 Barrio Alfonso Lopez</t>
  </si>
  <si>
    <t>3013114860-3013110567</t>
  </si>
  <si>
    <t>fundacionlaicalmiani@gmail.com
eugeniajaimes13@gmail.com</t>
  </si>
  <si>
    <t>344 del 26/07/2023 modificada 352 del 28/07/2023</t>
  </si>
  <si>
    <t>REC 21: 37.636.027 rec 27: 319623</t>
  </si>
  <si>
    <t>BRINDAR ATENCIÓN A LAS NIÑAS, LOS NIÑOS Y ADOLESCENTES DE 7 A 17 AÑOS 11 MESES 29 DIAS QUE TIENEN UN PROCESO ADMINISTRATIVO DE RESTABLECIMIENTO DE DERECHOS, EN LA MODALIDAD  DE APOYO Y FORTALECIMIENTO A LA FAMILIA Y/O  RED VINCULAR   EXTERNADO MEDIA JORNADA, DE ACUERDO CON LOS DOCUMENTOS TÉCNICOS VIGENTES EXPEDIDOS POR EL ICBF.</t>
  </si>
  <si>
    <t>FLORESTA</t>
  </si>
  <si>
    <t>FUNDACION NAWEN</t>
  </si>
  <si>
    <t>APOYO PSICOLÓGICO ESPECIALIZADO</t>
  </si>
  <si>
    <t>0 a 18 años</t>
  </si>
  <si>
    <t>Barrancabermeja</t>
  </si>
  <si>
    <t>Carrera 30 # 71-105 Barrio La Floresta</t>
  </si>
  <si>
    <t>3024656860 3188655597</t>
  </si>
  <si>
    <t>gerencia@fundacionnawen.org.co fundacionnawen@outlook.com</t>
  </si>
  <si>
    <t>105 del 28/02/2023 modificada 506 del 23/10/2023 y 512 del 24/10/2023</t>
  </si>
  <si>
    <t>144 cupos/mes</t>
  </si>
  <si>
    <t>REC 21: 5.649.209 rec 27: 5.276.899</t>
  </si>
  <si>
    <t>BRINDAR ATENCIÓN A LAS NIÑAS, LOS NIÑOS Y ADOLESCENTES DE 0 A 18 AÑOS, CON PROCESO ADMINISTRATIVO DE RESTABLECIMIENTO DE DERECHOS, PARA LA PRESTACIÓN DEL  SERVICIO DE   APOYO PSICOLÓGICO ESPECIALIZADO, DE ACUERDO CON LOS DOCUMENTOS TÉCNICOS VIGENTES EXPEDIDOS POR EL ICBF.</t>
  </si>
  <si>
    <t>Carrera 38 N° 48ª-09</t>
  </si>
  <si>
    <t>137 del 21/03/2023 modificada 170 del 03/04/2023</t>
  </si>
  <si>
    <t>288 cupos/mes</t>
  </si>
  <si>
    <t>BRINDAR ATENCIÓN A LAS NIÑAS, LOS NIÑOS Y ADOLESCENTES DE 0 A 18 AÑOS, CON PROCESO ADMINISTRATIVO DE RESTABLECIMIENTO DE DERECHOS, PARA LA PRESTACIÓN DEL SERVICIO DE  APOYO PSICOLÓGICO ESPECIALIZADO, DE ACUERDO CON LOS DOCUMENTOS TÉCNICOS VIGENTES EXPEDIDOS POR EL ICBF.</t>
  </si>
  <si>
    <t xml:space="preserve">CORPORACION SERVIRED </t>
  </si>
  <si>
    <t>C-4602-1500-10-704040-4602014-02-123</t>
  </si>
  <si>
    <t>HOGAR SUSTITUTO ONG – VULNERACIÓN</t>
  </si>
  <si>
    <t>HOGAR SUSTITUTO ONG – DISCAPACIDAD</t>
  </si>
  <si>
    <t>DISCAPACIDAD</t>
  </si>
  <si>
    <t>C-4602-1500-10-704040-4602014-02-112</t>
  </si>
  <si>
    <t xml:space="preserve">CORPOADASES </t>
  </si>
  <si>
    <t>CORPORACIÓN SERVIRED</t>
  </si>
  <si>
    <t xml:space="preserve">Calle 55 No 24-84 Barrio Galán Gómez </t>
  </si>
  <si>
    <t>3128502115  -  6960393</t>
  </si>
  <si>
    <t>'corporacionservired@hotmail.com'</t>
  </si>
  <si>
    <t>100 del 24/02/2023 modificada 439 del 27/09/2023</t>
  </si>
  <si>
    <t>BRINDAR ATENCIÓN A LAS NIÑAS, LOS NIÑOS, ADOLESCENTES EN EDADES DE 0 A 18 AÑOS Y MAYORES DE 18 AÑOS QUE TIENEN UN PROCESO ADMINISTRATIVO DE RESTABLECIMIENTO DE DERECHOS, EN LA MODALIDAD ACOGIMIENTO FAMILIAR HOGAR SUSTITUTO, DE ACUERDO CON LOS DOCUMENTOS TÉCNICOS VIGENTES EXPEDIDOS POR EL ICBF.</t>
  </si>
  <si>
    <t>3128502115  -  6960394</t>
  </si>
  <si>
    <t>134 (143) del 23/03/2023 modificada 202 del 17/04/2023 y 440 del 27/09/2023</t>
  </si>
  <si>
    <t>MALAGA</t>
  </si>
  <si>
    <t>REFUGIO SAN JOSE</t>
  </si>
  <si>
    <t>INTERNADO</t>
  </si>
  <si>
    <t>9 a 18 años; y mayores de 18 años.</t>
  </si>
  <si>
    <t>Carrera 11 N° 33-14 García Rovira Centro.</t>
  </si>
  <si>
    <t xml:space="preserve">6427389
3228490487- 
</t>
  </si>
  <si>
    <t>refugio-sanjose@hotmail.com</t>
  </si>
  <si>
    <t>BRINDAR ATENCIÓN A LAS NIÑAS Y ADOLESCENTES DE 9 A 18 AÑOS, QUE TIENEN UN PROCESO ADMINISTRATIVO DE RESTABLECIMIENTO DE DERECHOS, EN LA MODALIDAD  DE ACOGIMIENTO RESIDENCIAL  INTERNADO, DE ACUERDO CON LOS DOCUMENTOS TÉCNICOS VIGENTES EXPEDIDOS POR EL ICBF.</t>
  </si>
  <si>
    <t>HOGAR INFANTIL SANTA TERESITA</t>
  </si>
  <si>
    <t>Niñas, niños de 2 a 11 años</t>
  </si>
  <si>
    <t>Km 1 Vía al acueducto Vereda La Malaña.</t>
  </si>
  <si>
    <t>6456093
6458200
3103069179</t>
  </si>
  <si>
    <t>hogasantateresita@yahoo.com</t>
  </si>
  <si>
    <t>BRINDAR ATENCIÓN A LAS NIÑAS, LOS NIÑOS DE 2 A 11 AÑOS, QUE TIENEN UN PROCESO ADMINISTRATIVO DE
RESTABLECIMIENTO DE DERECHOS, EN LA MODALIDAD DE ACOGIMIENTO RESIDENCIAL INTERNADO, DE ACUERDO CON LOS DOCUMENTOS TÉCNICOS VIGENTES EXPEDIDOS POR EL ICBF.</t>
  </si>
  <si>
    <t>HOGARES TERESA TODA DE COLOMBIA</t>
  </si>
  <si>
    <t>8 a 18 años</t>
  </si>
  <si>
    <t>Floridablanca</t>
  </si>
  <si>
    <t>Carrera 39 N.º 116a-66 Barrio Zapamanga III</t>
  </si>
  <si>
    <t>6362386
3118485721</t>
  </si>
  <si>
    <t xml:space="preserve">teresatoda@hotmail.com </t>
  </si>
  <si>
    <t>BRINDAR ATENCIÓN A LAS NIÑAS Y ADOLESCENTES DE 8 A 18 AÑOS TIENEN UN PROCESO ADMINISTRATIVO DE RESTABLECIMIENTO DE DERECHOS, EN LA MODALIDAD  DE ACOGIMIENTO RESIDENCIAL INTERNADO, DE ACUERDO CON LOS DOCUMENTOS TÉCNICOS VIGENTES EXPEDIDOS POR EL ICBF.</t>
  </si>
  <si>
    <t>Carrera 39 N.º 116a-48 Barrio Zapamanga III</t>
  </si>
  <si>
    <t>Carrera 38 N.º 116A-71 Barrio Zapamanga III y Carrera 39 N.º 116a-72 Barrio Zapamanga III</t>
  </si>
  <si>
    <t>Carrera 39 N° 116ª-60 y Carrera 39 N.º 116a-54 Barrio Zapamanga III</t>
  </si>
  <si>
    <t>CORPORACION ALDEAS INFANTILES SOS COLOMBIA</t>
  </si>
  <si>
    <t xml:space="preserve">6 a 18 años </t>
  </si>
  <si>
    <t>km 1 autopista Floridablanca- Piedecuesta Vereda Casiano</t>
  </si>
  <si>
    <t>6840431
6398669</t>
  </si>
  <si>
    <t>sergio.garces@aldeasinfantiles.org.co</t>
  </si>
  <si>
    <t>BRINDAR ATENCIÓN A LAS NIÑAS, LOS NIÑOS Y ADOLESCENTES DE 6 A 18 AÑOS QUE TIENEN UN PROCESO
ADMINISTRATIVO DE RESTABLECIMIENTO DE DERECHOS EN LA MODALIDAD DE ACOGIMIENTO RESIDENCIAL INTERNADO, DE ACUERDO CON LOS DOCUMENTOS TÉCNICOS VIGENTES EXPEDIDOS POR EL ICBF.</t>
  </si>
  <si>
    <t>FUNDACION REVIVIR "FUNDAREVIVIR"</t>
  </si>
  <si>
    <t>13 a 18 años; Mayores de 18 años.</t>
  </si>
  <si>
    <t>Calle 74 No. 31-22 Barrio La Floresta</t>
  </si>
  <si>
    <t xml:space="preserve">funda_revivir@hotmail.com </t>
  </si>
  <si>
    <t>727 del 25/07/2022 mod. 1074 del 16/11/2022</t>
  </si>
  <si>
    <t>BRINDAR ATENCIÓN A LAS NIÑAS, LOS NIÑOS Y ADOLESCENTES DE 12 A 18 AÑOS QUE TIENEN UN PROCESO ADMINISTRATIVO DE RESTABLECIMIENTO DE DERECHOS, EN LA MODALIDAD DE ACOGIMIENTO RESIDENCIAL INTERNADO, DE ACUERDO CON LOS DOCUMENTOS TÉCNICOS VIGENTES EXPEDIDOS POR EL ICBF.</t>
  </si>
  <si>
    <t>SAN GIL</t>
  </si>
  <si>
    <t>FUNDACION HOGAR NIÑO JESUS DE BELEN</t>
  </si>
  <si>
    <t>2 a 18 años; y mayores de 18 años.</t>
  </si>
  <si>
    <t>San Gil</t>
  </si>
  <si>
    <t>CARRERA 4 N.º 11-08 San Gil</t>
  </si>
  <si>
    <t>7243551
3014426488</t>
  </si>
  <si>
    <t>fundeninobelen2@hotmail.com</t>
  </si>
  <si>
    <t>BRINDAR ATENCIÓN A LAS NIÑAS, LOS NIÑOS Y ADOLESCENTES DE 2 A 18 AÑOS CON PROCESO ADMINISTRATIVO DE RESTABLECIMIENTO DE DERECHOS , EN LA MODALIDAD DE ACOGIMIENTO RESIDENCIAL INTERNADO, DE ACUERDO CON LOS DOCUMENTOS TÉCNICOS VIGENTES EXPEDIDOS POR EL ICBF.</t>
  </si>
  <si>
    <t xml:space="preserve">CASA UNIVERSITARIA </t>
  </si>
  <si>
    <t>VIDA INDEPENDIENTE</t>
  </si>
  <si>
    <t xml:space="preserve">jóvenes que cumplieron 18 años </t>
  </si>
  <si>
    <t>BRINDAR ATENCIÓN A JÓVENES, CON O SIN DISCAPACIDAD, CON MEDIDA DE RESTABLECIMIENTO DE DERECHOS VIGENTE QUE CUMPLIERON 18 AÑOS BAJO PROTECCIÓN DEL ICBF, QUE TIENEN UN PROCESO ADMINISTRATIVO DE RESTABLECIMIENTO DE DERECHOS PARD ABIERTO Y QUE SE ENCUENTREN ADELANTANDO ESTUDIOS DE FORMACIÓN PARA EL TRABAJO Y EL DESARROLLO HUMANO O DE EDUCACIÓN SUPERIOR, EN LA MODALIDAD DE ACOGIMIENTO RESIDENCIAL CASA UNIVERSITARIA, DE ACUERDO CON LOS DOCUMENTOS TÉCNICOS VIGENTES EXPEDIDOS POR EL ICBF.</t>
  </si>
  <si>
    <t>CORPORACION CRESER</t>
  </si>
  <si>
    <t>INTERNADO DISCAPACIDAD INTELECTUAL</t>
  </si>
  <si>
    <t>DISCAPACIDAD INTELECTUAL</t>
  </si>
  <si>
    <t>Mayores de 7 años y adolescentes; mayores de 18 años.</t>
  </si>
  <si>
    <t>San Isidro Vereda Retiro Chiquito municipio Bucaramanga</t>
  </si>
  <si>
    <t>cresercorporacion@gmail.com</t>
  </si>
  <si>
    <t>BRINDAR ATENCIÓN A LAS NIÑAS, LOS NIÑOS MAYORES DE 7 AÑOS Y ADOLESCENTES, CON DISCAPACIDAD
INTELECTUAL, QUE TIENEN UN PROCESO ADMINISTRATIVO DE RESTABLECIMIENTO DE DERECHOS, EN LA MODALIDAD DE ACOGIMIENTO RESIDENCIAL  INTERNADO, DE ACUERDO CON LOS DOCUMENTOS TÉCNICOS VIGENTES EXPEDIDOS POR EL ICBF.</t>
  </si>
  <si>
    <t>FUNDACION HOGAR DE PASO BETANIA</t>
  </si>
  <si>
    <t>INTERNADO DISCAPACIDAD PSICOSOCIAL</t>
  </si>
  <si>
    <t>DISCAPACIDAD PSICOSOCIAL</t>
  </si>
  <si>
    <t>Mayores de 7 años y adolescentes. Mayores de 18 años.</t>
  </si>
  <si>
    <t>Km 2 Via San Gil - Charala</t>
  </si>
  <si>
    <t>fundacionbetania2008@gmail.con</t>
  </si>
  <si>
    <t>210 del 26/04/2023 modificada 221 del 27/03/2023 y 482 del 11/10/2023</t>
  </si>
  <si>
    <t>BRINDAR ATENCIÓN A LAS NIÑAS, LOS NIÑOS MAYORES DE 7 AÑOS Y ADOLESCENTES, CON DISCAPACIDAD  PSICOSOCIAL CON PROCESO ADMINISTRATIVO DE RESTABLECIMIENTO DE DERECHOS, EN LA MODALIDAD DE ACOGIMIENTO RESIDENCIAL INTERNADO, DE ACUERDO CON LOS DOCUMENTOS TÉCNICOS VIGENTES EXPEDIDOS POR EL ICBF.</t>
  </si>
  <si>
    <t>FUNDACION NEURO SABER</t>
  </si>
  <si>
    <t>Mayores de 7 años y adolescentes; Mayores de 18 años.</t>
  </si>
  <si>
    <t>Piedecuesta</t>
  </si>
  <si>
    <t>Kilómetro 10 vía Piedecuesta Floridablanca Vereda Mensulí</t>
  </si>
  <si>
    <t>3152081082 
6392179</t>
  </si>
  <si>
    <t>neurosaber.centroeducativo@gmail.com fundacion.neurosaber@gmail.com</t>
  </si>
  <si>
    <t>BRINDAR ATENCIÓN A LAS NIÑAS, LOS NIÑOS MAYORES DE 7 AÑOS Y ADOLESCENTES, CON DISCAPACIDAD
INTELECTUAL, QUE TIENEN UN PROCESO ADMINISTRATIVO DE RESTABLECIMIENTO DE DERECHOS, EN LA MODALIDAD DE ACOGIMIENTO RESIDENCIAL INTERNADO, DE ACUERDO CON LOS DOCUMENTOS TÉCNICOS VIGENTES EXPEDIDOS POR EL ICBF.</t>
  </si>
  <si>
    <t>RESURGIR</t>
  </si>
  <si>
    <t>C-4602-1500-10-704040-4602013-02-120</t>
  </si>
  <si>
    <t>INTERVENCIÓN DE APOYO RESTABLECIMIENTO EN ADMINISTRACIÓN DE JUSTICIA</t>
  </si>
  <si>
    <t>RAJ</t>
  </si>
  <si>
    <t>Mayores de 14 años y menores de 18 años</t>
  </si>
  <si>
    <t>Calle 31 Nº33-B42 Barrio Galán Sector Quinta Dania</t>
  </si>
  <si>
    <t xml:space="preserve">URBANO </t>
  </si>
  <si>
    <t>764 del 27/07/2022 modificada 782 del 28/07/2022</t>
  </si>
  <si>
    <t>27: 11249781 16: 45683454</t>
  </si>
  <si>
    <t>BRINDAR ATENCIÓN ESPECIALIZADA A LOS ADOLESCENTES Y JOVENES EN CONFLICTO CON LA LEY PENAL, EN LA MODALIDAD INTERVENCION DE APOYO-RESTABLECIMIENTO EN ADMINISTRACION DE JUSTICIA PARA EL CUMPLIMIENTO DE LAS MEDIDAS IMPUESTAS POR LA AUTORIDAD ADMINISTRATIVA, CONFORME A LAS DISPOSICIONES LEGALES, LINEAMIENTOS TÉCNICOS Y  MANUAL OPERATIVO DE MEDIDAS COMPLEMENTARIAS Y ALTERNATIVAS AL PROCESO JUDICIAL SRPA VIGENTES Y/O PARA EL CUMPLIMIENTO DE LAS CONDICIONES ACORDADAS  EN APLICACIÓN DEL PRINCIPIO DE OPORTUNIDAD EN LA MODALIDAD DE SUSPENSIÓN DEL PROCEDIMIENTO A PRUEBA.</t>
  </si>
  <si>
    <t>LIBERTAD VIGILADA/ASISTIDA</t>
  </si>
  <si>
    <t>SRPA</t>
  </si>
  <si>
    <t xml:space="preserve">Adolescentes y jóvenes </t>
  </si>
  <si>
    <t>Calle 31 N° 33B-42 Barrio galán sector Quintana Dania</t>
  </si>
  <si>
    <t>BRINDAR ATENCIÓN ESPECIALIZADA A LOS ADOLESCENTES Y JÓVENES EN CONFLICTO CON LA LEY PENAL, EN LA MODALIDAD LIBERTAD ASISTIDA/VIGILADA PARA EL CUMPLIMIENTO DE LAS SANCIONES IMPUESTAS POR LA AUTORIDAD JUDICIAL, CONFORME A LAS DISPOSICIONES LEGALES, LINEAMIENTOS TÉCNICOS Y MANUALES OPERATIVOS VIGENTES.</t>
  </si>
  <si>
    <t>EXTERNADO MEDIA JORNADA RESTABLECIMIENTO EN ADMINISTRACIÓN DE JUSTICIA</t>
  </si>
  <si>
    <t>Mayores de 14 años y jóvenes</t>
  </si>
  <si>
    <t>Calle 105 No. 24-46 Barrio Provenza</t>
  </si>
  <si>
    <t>BRINDAR ATENCIÓN ESPECIALIZADA A LOS ADOLESCENTES Y JOVENES EN CONFLICTO CON LA LEY PENAL, EN LA MODALIDAD EXTERNADO MEDIA JORNADA RESTABLECIMIENTO EN ADMINISTRACION DE JUSTICIA PARA EL CUMPLIMIENTO DE LAS MEDIDAS IMPUESTAS POR LA AUTORIDAD ADMINISTRATIVA, CONFORME A LAS DISPOSICIONES LEGALES, LINEAMIENTOS TÉCNICOS Y  MANUAL OPERATIVO DE MEDIDAS COMPLEMENTARIAS Y ALTERNATIVAS AL PROCESO JUDICIAL SRPA VIGENTES Y/O PARA EL CUMPLIMIENTO DE LAS CONDICIONES ACORDADAS  EN APLICACIÓN DEL PRINCIPIO DE OPORTUNIDAD EN LA MODALIDAD DE SUSPENSIÓN DEL PROCEDIMIENTO A PRUEBA.</t>
  </si>
  <si>
    <t>INTERNACIÓN EN MEDIO SEMICERRADO</t>
  </si>
  <si>
    <t>Adolescentes y jóvenes</t>
  </si>
  <si>
    <t>351 del 27/07/2023 modificada 499 20/10/2023</t>
  </si>
  <si>
    <t>BRINDAR ATENCIÓN ESPECIALIZADA A LOS ADOLESCENTES Y JÓVENES EN CONFLICTO CON LA LEY PENAL, EN LA MODALIDAD INTERNACIÓN EN MEDIO SEMICERRADO PARA EL CUMPLIMIENTO DE LAS SANCIONES IMPUESTAS POR LA AUTORIDAD JUDICIAL, CONFORME A LAS DISPOSICIONES LEGALES, LINEAMIENTOS TÉCNICOS Y MANUALES OPERATIVOS VIGENTES.</t>
  </si>
  <si>
    <t>FUNDACION HOGARES CLARET</t>
  </si>
  <si>
    <t xml:space="preserve">CENTRO TRANSITORIO </t>
  </si>
  <si>
    <t>BUCARAMANGA</t>
  </si>
  <si>
    <t xml:space="preserve">Calle 39 N°4-36 Barrio la Joya </t>
  </si>
  <si>
    <t>6704337 3136595022</t>
  </si>
  <si>
    <t>info.santander@fundacionhogaresclaret.org zaira.chaparro@fundacionhogaresclaret.org</t>
  </si>
  <si>
    <t xml:space="preserve">BRINDAR ATENCIÓN ESPECIALIZADA A LOS ADOLESCENTES Y JÓVENES EN CONFLICTO CON LA LEY PENAL, QUE INGRESAN POR APREHENSIÓN EN FLAGRANCIA O POR MATERIALIZACIÓN DE ORDEN DE APREHENSIÓN  O CAPTURA EMITIDA POR AUTORIDAD JUDICIAL, EN LA MODALIDAD CENTRO TRANSITORIO, MIENTRAS SE DEFINE UBICACIÓN EN EL MARCO DEL PROCESO JUDICIAL DEL SISTEMA DE RESPONSAIBILIDAD PENAL PARA ADOLESCENTES CONFORME A LAS DISPOSICIONES LEGALES, MANUALES OPERATIVOS Y LINEAMIENTOS TÉCNICOS VIGENTES. 
</t>
  </si>
  <si>
    <t xml:space="preserve">CENTRO DE INTERNAMIENTO PREVENTIVO </t>
  </si>
  <si>
    <t xml:space="preserve">Calle 39N°4-36 Barrio la Joya </t>
  </si>
  <si>
    <t>BRINDAR ATENCIÓN ESPECIALIZADA A LOS ADOLESCENTES Y JÓVENES EN CONFLICTO CON LA LEY PENAL, EN LA MODALIDAD CENTRO INTERNAMIENTO PREVENTIVO PARA EL CUMPLIMIENTO DE LAS MEDIDAS Y/O SANCIONES IMPUESTAS POR LA AUTORIDAD JUDICIAL, CONFORME A LAS DISPOSICIONES LEGALES, LINEAMIENTOS TÉCNICOS Y MANUALES OPERATIVOS VIGENTES.</t>
  </si>
  <si>
    <t>FUNDACION MUNAY</t>
  </si>
  <si>
    <t>CENTRO DE ATENCIÓN ESPECIALIZADO</t>
  </si>
  <si>
    <t>CARRERA 6 #6-66</t>
  </si>
  <si>
    <t>fudiguabucaramanga@gmail.com</t>
  </si>
  <si>
    <t>BRINDAR ATENCIÓN ESPECIALIZADA A LOS ADOLESCENTES Y JÓVENES EN CONFLICTO CON LA LEY PENAL, EN LA MODALIDAD CENTRO DE ATENCION ESPECIALIZADA PARA EL CUMPLIMIENTO DE LAS MEDIDAS Y SANCIONES IMPUESTAS POR LA AUTORIDAD JUDICIAL, CONFORME A LAS DISPOSICIONES LEGALES Y LINEAMIENTOS TÉCNICOS VIGENTES.</t>
  </si>
  <si>
    <t>Carrera 34b # 55a -216 Barrio Las Camelias</t>
  </si>
  <si>
    <t>6026609
3168303219</t>
  </si>
  <si>
    <t>BRINDAR ATENCIÓN ESPECIALIZADA A LOS ADOLESCENTES Y JÓVENES EN CONFLICTO CON LA LEY PENAL, EN LA MODALIDAD INTERVENCION DE APOYO-RESTABLECIMIENTO EN ADMINISTRACION DE JUSTICIA PARA EL CUMPLIMIENTO DE LAS MEDIDAS IMPUESTAS POR LA AUTORIDAD ADMINISTRATIVA, CONFORME A LAS DISPOSICIONES LEGALES, LINEAMIENTOS TÉCNICOS Y  MANUAL OPERATIVO DE MEDIDAS COMPLEMENTARIAS Y ALTERNATIVAS AL PROCESO JUDICIAL SRPA VIGENTES Y/O PARA EL CUMPLIMIENTO DE LAS CONDICIONES ACORDADAS  EN APLICACIÓN DEL PRINCIPIO DE OPORTUNIDAD EN LA MODALIDAD DE SUSPENSIÓN DEL PROCEDIMIENTO A PRUEBA.</t>
  </si>
  <si>
    <t>INTERNADO RESTABLECIMIENTO EN ADMINISTRACIÓN DE JUSTICIA</t>
  </si>
  <si>
    <t xml:space="preserve"> 14 a 18 años </t>
  </si>
  <si>
    <t>Calle 74 N. 20-10 Barrio la Libertad</t>
  </si>
  <si>
    <t>740 del 26/07/2022 modificada 850 del 30/07/2022</t>
  </si>
  <si>
    <t>BRINDAR ATENCIÓN ESPECIALIZADA A LOS ADOLESCENTES Y JÓVENES EN CONFLICTO CON LA LEY PENAL, EN LA MODALIDAD INTERNADO RESTABLECIMIENTO EN ADMINISTRACIÓN DE JUSTICIA PARA EL CUMPLIMIENTO DE LAS MEDIDAS Y SANCIONES IMPUESTAS POR LA AUTORIDAD JUDICIAL, CONFORME A LAS DISPOSICIONES LEGALES, LINEAMIENTOS TÉCNICOS Y  MANUAL OPERATIVO DE MEDIDAS COMPLEMENTARIAS Y ALTERNATIVAS AL PROCESO JUDICIAL SRPA VIGENTES Y/O PARA EL CUMPLIMIENTO DE LAS CONDICIONES ACORDADAS  EN APLICACIÓN DEL PRINCIPIO DE OPORTUNIDAD EN LA MODALIDAD DE SUSPENSIÓN DEL PROCEDIMIENTO A PRUEBA.</t>
  </si>
  <si>
    <t>BARRANCABERMEJA</t>
  </si>
  <si>
    <t>Carrera 33 # 75-105 Barrio La Floresta</t>
  </si>
  <si>
    <t>719 del 22/07/2022 modificada 735 del 26/07/2022</t>
  </si>
  <si>
    <t>REC 16:1.122.233- REC 27: 1.460.914</t>
  </si>
  <si>
    <t>Carrera 33 # 75-105 Barrio La Floresta 1-Piso</t>
  </si>
  <si>
    <t>Carrera 9 #15-15 Barrio Centro- San Gil</t>
  </si>
  <si>
    <t xml:space="preserve">APOYO POST INSTITUCIONAL </t>
  </si>
  <si>
    <t xml:space="preserve">Adolescentes Mayores de 14 años y jóvenes </t>
  </si>
  <si>
    <t>350 del 27/07/2023 modificada 500 del 20/10/2023</t>
  </si>
  <si>
    <t>BRINDAR ATENCIÓN ESPECIALIZADA A LOS ADOLESCENTES Y JÓVENES EN CONFLICTO CON LA LEY PENAL,EN LA MODALIDAD APOYO POST INSTITUCIONAL PARA EL CUMPLIMIENTO DE LAS SANCIONES IMPUESTAS POR LA AUTORIDAD JUDICIAL, CONFORME A LAS DISPOSICIONES LEGALES, LINEAMIENTOS TÉCNICOS Y MANUALES OPERATIVOS VIGENTES.</t>
  </si>
  <si>
    <t xml:space="preserve">98 del 24/02/2023 modificada 507 - 510 </t>
  </si>
  <si>
    <t xml:space="preserve">PRESTACIÓN DE SERVICIOS A LA COMUNIDAD </t>
  </si>
  <si>
    <t>146 del 24/03/2023 modificada 508 del 23/10/2023</t>
  </si>
  <si>
    <t>BRINDAR ATENCIÓN ESPECIALIZADA A LOS ADOLESCENTES Y JÓVENES EN CONFLICTO CON LA LEY PENAL,EN LA MODALIDAD PRESTACION DE SERVICIO A LA COMUNIDAD PARA EL CUMPLIMIENTO DE LAS SANCIONES IMPUESTAS POR LA AUTORIDAD JUDICIAL, CONFORME A LAS DISPOSICIONES LEGALES, LINEAMIENTOS TÉCNICOS Y MANUALES OPERATIVOS VIGENTES.</t>
  </si>
  <si>
    <t>CENTRO DE EMERGENCIA</t>
  </si>
  <si>
    <t>GESTANTES Y/O PERIODO DE LACTANCIA</t>
  </si>
  <si>
    <t>RURAL</t>
  </si>
  <si>
    <t>EXTERNADO JORNADA COMPLETA</t>
  </si>
  <si>
    <t>HOGAR SUSTITUTO</t>
  </si>
  <si>
    <t>VÍCTIMAS DE VIOLENCIA SEXUAL</t>
  </si>
  <si>
    <t>HOGAR SUSTITUTO TUTOR</t>
  </si>
  <si>
    <t>VÍCTIMAS DEL CONFLICTO ARMADO</t>
  </si>
  <si>
    <t>CASA HOGAR</t>
  </si>
  <si>
    <t>0 A 8</t>
  </si>
  <si>
    <t>CASA DE PROTECCIÓN</t>
  </si>
  <si>
    <t>CASA UNIVERSITARIA</t>
  </si>
  <si>
    <t>APOYO POST INSTITUCIONAL</t>
  </si>
  <si>
    <t>CENTRO DE EMERGENCIA - RAJ</t>
  </si>
  <si>
    <t>CENTRO DE INTERNAMIENTO PREVENTIVO</t>
  </si>
  <si>
    <t>CENTRO TRANSITORIO</t>
  </si>
  <si>
    <t>DETENCIÓN DOMICILIARIA HOGAR</t>
  </si>
  <si>
    <t>EXTERNADO JORNADA COMPLETA - RAJ</t>
  </si>
  <si>
    <t>EXTERNADO MEDIA JORNADA - RAJ</t>
  </si>
  <si>
    <t>INTERNADO - RAJ</t>
  </si>
  <si>
    <t>INTERVENCIÓN DE APOYO - RAJ</t>
  </si>
  <si>
    <t>LIBERTAD ASISTIDA/VIGILADA</t>
  </si>
  <si>
    <t>PRESTACIÓN DE SERVICIOS A LA COMUNIDAD</t>
  </si>
  <si>
    <t xml:space="preserve">reubro </t>
  </si>
  <si>
    <t xml:space="preserve">valor sostenibilidad 29 dias </t>
  </si>
  <si>
    <t>saldos proyecto 1 y 2</t>
  </si>
  <si>
    <t>saldos proyecto 10</t>
  </si>
  <si>
    <t xml:space="preserve">saldo en apropiacion </t>
  </si>
  <si>
    <t>saldo de cdp por comprometer</t>
  </si>
  <si>
    <t>valor a solicitar</t>
  </si>
  <si>
    <t>C-4602-1500-10-704040-4602014-02-124</t>
  </si>
  <si>
    <t xml:space="preserve">CONTRATOS DE PROTECCIÓN </t>
  </si>
  <si>
    <t xml:space="preserve">PACCO </t>
  </si>
  <si>
    <t xml:space="preserve">AJUSTA DE OBJETOS EN LOS PACOS </t>
  </si>
  <si>
    <t>PROGRAMACION PACCO JULIO-OCTUBRE</t>
  </si>
  <si>
    <t xml:space="preserve">LICENCIAS DE FUNCIONAMIENTO </t>
  </si>
  <si>
    <t>RUBRO 2025</t>
  </si>
  <si>
    <t>Nombre del representante legal EC</t>
  </si>
  <si>
    <t xml:space="preserve">VALOR APALANCAMIENTO 2 DIAS </t>
  </si>
  <si>
    <t>TARIFA 
2025</t>
  </si>
  <si>
    <t xml:space="preserve">TECHO VIGENCIA FUTURA  6 MESES RESTABLECIMIENTO </t>
  </si>
  <si>
    <t>TECHO VIGENCIA FUTURA  3 MESES SRPA</t>
  </si>
  <si>
    <t xml:space="preserve">TOTAL CONTRATO POR RUBRO 
</t>
  </si>
  <si>
    <t>TOTAL DEL CONTRATO INCLUIDO EL 112</t>
  </si>
  <si>
    <t>PACCO</t>
  </si>
  <si>
    <t>RP 2024</t>
  </si>
  <si>
    <t xml:space="preserve">OBJETOS AJUSTADOS </t>
  </si>
  <si>
    <t>VALOR CUPO INCREMENTO 2025</t>
  </si>
  <si>
    <t>TIEMPO -26 dias 
del 16 al 31 de Diciembre de 2025</t>
  </si>
  <si>
    <t xml:space="preserve">VALOR POR RUBRO </t>
  </si>
  <si>
    <t xml:space="preserve">VALOR  PACO INICIAL </t>
  </si>
  <si>
    <t xml:space="preserve">TOTAL CONTRATO INCLUIDO 112 Y CUMPLEAÑOS </t>
  </si>
  <si>
    <t>OCTIBRE</t>
  </si>
  <si>
    <t>INTERVENCIÓN DE APOYO PSICOSOCIAL/ APOYO PSICOSOCIAL</t>
  </si>
  <si>
    <t>Jorge Antonio Gavassa Morantes</t>
  </si>
  <si>
    <r>
      <t>BRINDAR ATENCIÓN A LAS NIÑAS, LOS NIÑOS Y ADOLESCENTES DE 0 A 18 AÑOS QUE TIENEN UN PROCESO ADMINISTRATIVO DE RESTABLECIMIENTO DE DERECHOS, EN LA MODALIDAD   DE APOYO Y FORTALECIMIENTO A LA FAMILIA Y/O  RED VINCULAR INTERVENCIÓN DE APOYO PSICOSOCIAL</t>
    </r>
    <r>
      <rPr>
        <b/>
        <sz val="16"/>
        <rFont val="Calibri"/>
        <family val="2"/>
        <scheme val="minor"/>
      </rPr>
      <t>/APOYO PSICOSOCIAL</t>
    </r>
    <r>
      <rPr>
        <sz val="16"/>
        <rFont val="Calibri"/>
        <family val="2"/>
        <scheme val="minor"/>
      </rPr>
      <t>, DE ACUERDO CON LOS DOCUMENTOS TÉCNICOS VIGENTES EXPEDIDOS POR EL ICBF.</t>
    </r>
  </si>
  <si>
    <t xml:space="preserve">EXTERNADO MEDIA JORNADA / ATRAPASUEÑOS DE RESTABLECIMIENTO </t>
  </si>
  <si>
    <t>Alexander Mantilla Pinto</t>
  </si>
  <si>
    <r>
      <t>BRINDAR ATENCIÓN A LAS NIÑAS, LOS NIÑOS Y ADOLESCENTES DE 6 A 18 AÑOS QUE TIENEN UN PROCESO ADMINISTRATIVO DE RESTABLECIMIENTO DE DERECHOS, EN LA MODALIDAD  DE APOYO Y FORTALECIMIENTO A LA FAMILIA Y/O  RED VINCULAR   EXTERNADO MEDIA JORNADA</t>
    </r>
    <r>
      <rPr>
        <b/>
        <sz val="16"/>
        <rFont val="Calibri"/>
        <family val="2"/>
        <scheme val="minor"/>
      </rPr>
      <t>/ATRAPASUEÑOS DE RESTABLECIMIENTO</t>
    </r>
    <r>
      <rPr>
        <sz val="16"/>
        <rFont val="Calibri"/>
        <family val="2"/>
        <scheme val="minor"/>
      </rPr>
      <t>, DE ACUERDO CON LOS DOCUMENTOS TÉCNICOS VIGENTES EXPEDIDOS POR EL ICBF.</t>
    </r>
  </si>
  <si>
    <t xml:space="preserve"> 250 cupos, jornada AM 125, jornada PM 125.</t>
  </si>
  <si>
    <t>Pb. Luis María Carreño Perez</t>
  </si>
  <si>
    <t>Pedro José Mora Barrera</t>
  </si>
  <si>
    <r>
      <t>BRINDAR ATENCIÓN A LAS NIÑAS, LOS NIÑOS Y ADOLESCENTES DE 7 A 17 AÑOS 11 MESES 29 DIAS QUE TIENEN UN PROCESO ADMINISTRATIVO DE RESTABLECIMIENTO DE DERECHOS, EN LA MODALIDAD  DE APOYO Y FORTALECIMIENTO A LA FAMILIA Y/O  RED VINCULAR   EXTERNADO MEDIA JORNADA</t>
    </r>
    <r>
      <rPr>
        <b/>
        <sz val="16"/>
        <rFont val="Calibri"/>
        <family val="2"/>
        <scheme val="minor"/>
      </rPr>
      <t>/ATRAPASUEÑOS DE RESTABLECIMIENTO</t>
    </r>
    <r>
      <rPr>
        <sz val="16"/>
        <rFont val="Calibri"/>
        <family val="2"/>
        <scheme val="minor"/>
      </rPr>
      <t>, DE ACUERDO CON LOS DOCUMENTOS TÉCNICOS VIGENTES EXPEDIDOS POR EL ICBF.</t>
    </r>
  </si>
  <si>
    <t>HOGAR SUSTITUTO ONG - VULNERACIÓN / ACOGIMIENTO FAMILIAR - HOGAR SUSTITUTO ONG - VULNERACIÓN</t>
  </si>
  <si>
    <t>Carlos Alberto Marulanda Chica</t>
  </si>
  <si>
    <t>27</t>
  </si>
  <si>
    <r>
      <t>BRINDAR ATENCIÓN A LAS NIÑAS, LOS NIÑOS, ADOLESCENTES EN EDADES DE 0 A 18 AÑOS Y MAYORES DE 18 AÑOS QUE TIENEN UN PROCESO ADMINISTRATIVO DE RESTABLECIMIENTO DE DERECHOS, EN LA MODALIDAD ACOGIMIENTO FAMILIAR HOGAR SUSTITUTO ONG VULNERACIÓN-DISCAPACIDAD</t>
    </r>
    <r>
      <rPr>
        <b/>
        <sz val="16"/>
        <rFont val="Calibri"/>
        <family val="2"/>
        <scheme val="minor"/>
      </rPr>
      <t>/ ACOGIMIENTO FAMILIAR - HOGAR SUSTITUTO ONG - VULNERACIÓN-DISCAPACIDAD, DE ACUERDO CON LOS DOCUMENTOS TÉCNICOS VIGENTES EXPEDIDOS POR EL ICBF.</t>
    </r>
  </si>
  <si>
    <t>HOGAR SUSTITUTO ONG - DISCAPACIDAD / ACOGIMIENTO FAMILIAR - HOGAR SUSTITUTO ONG – DISCAPACIDAD</t>
  </si>
  <si>
    <t xml:space="preserve">CELEBRACION CUMPLEAÑOS </t>
  </si>
  <si>
    <t>112 ACCIONES COMPLEMENTARIAS PARA LA GESTION EN EL RESTABLECIMIENTO Y/O ADMINISTRACION DE JUSTICIA</t>
  </si>
  <si>
    <t>INTERNADO / CASA DE ACOGIMIENTO PARD</t>
  </si>
  <si>
    <t>Paula Gimena Zapata Henao</t>
  </si>
  <si>
    <r>
      <t>BRINDAR ATENCIÓN A LAS NIÑAS Y ADOLESCENTES DE 9 A 18 AÑOS, QUE TIENEN UN PROCESO ADMINISTRATIVO DE RESTABLECIMIENTO DE DERECHOS, EN LA MODALIDAD  DE ACOGIMIENTO RESIDENCIAL  INTERNADO/</t>
    </r>
    <r>
      <rPr>
        <b/>
        <sz val="16"/>
        <rFont val="Calibri"/>
        <family val="2"/>
        <scheme val="minor"/>
      </rPr>
      <t>CASA DE ACOGIMIENTO PARD</t>
    </r>
    <r>
      <rPr>
        <sz val="16"/>
        <rFont val="Calibri"/>
        <family val="2"/>
        <scheme val="minor"/>
      </rPr>
      <t>, DE ACUERDO CON LOS DOCUMENTOS TÉCNICOS VIGENTES EXPEDIDOS POR EL ICBF.</t>
    </r>
  </si>
  <si>
    <t>C-4602-1500-10-704040-4602014-02-114</t>
  </si>
  <si>
    <t>DOTACIÓN DE UNIDADES APLICATIVAS</t>
  </si>
  <si>
    <t>Luis José Gómez Restrepo</t>
  </si>
  <si>
    <r>
      <t>BRINDAR ATENCIÓN A LAS NIÑAS, LOS NIÑOS DE 2 A 11 AÑOS, QUE TIENEN UN PROCESO ADMINISTRATIVO DE
RESTABLECIMIENTO DE DERECHOS, EN LA MODALIDAD DE ACOGIMIENTO RESIDENCIAL INTERNADO/</t>
    </r>
    <r>
      <rPr>
        <b/>
        <sz val="16"/>
        <rFont val="Calibri"/>
        <family val="2"/>
        <scheme val="minor"/>
      </rPr>
      <t>CASA DE ACOGIMIENTO PARD</t>
    </r>
    <r>
      <rPr>
        <sz val="16"/>
        <rFont val="Calibri"/>
        <family val="2"/>
        <scheme val="minor"/>
      </rPr>
      <t>, DE ACUERDO CON LOS DOCUMENTOS TÉCNICOS VIGENTES EXPEDIDOS POR EL ICBF.</t>
    </r>
  </si>
  <si>
    <t>Zorayda Perez Alzate</t>
  </si>
  <si>
    <t>346-379 ACLARATORIA</t>
  </si>
  <si>
    <r>
      <t>BRINDAR ATENCIÓN A LAS NIÑAS Y ADOLESCENTES DE 8 A 18 AÑOS TIENEN UN PROCESO ADMINISTRATIVO DE RESTABLECIMIENTO DE DERECHOS, EN LA MODALIDAD  DE ACOGIMIENTO RESIDENCIAL INTERNADO</t>
    </r>
    <r>
      <rPr>
        <b/>
        <sz val="16"/>
        <rFont val="Calibri"/>
        <family val="2"/>
        <scheme val="minor"/>
      </rPr>
      <t>/CASA DE ACOGIMIENTO PARD</t>
    </r>
    <r>
      <rPr>
        <sz val="16"/>
        <rFont val="Calibri"/>
        <family val="2"/>
        <scheme val="minor"/>
      </rPr>
      <t>, DE ACUERDO CON LOS DOCUMENTOS TÉCNICOS VIGENTES EXPEDIDOS POR EL ICBF.</t>
    </r>
  </si>
  <si>
    <t>12 a 18 años;</t>
  </si>
  <si>
    <t>Roberto Carlos Martinez Navarro</t>
  </si>
  <si>
    <r>
      <t>BRINDAR ATENCIÓN A LAS NIÑAS, LOS NIÑOS Y ADOLESCENTES DE 12 A 18 AÑOS QUE TIENEN UN PROCESO ADMINISTRATIVO DE RESTABLECIMIENTO DE DERECHOS, EN LA MODALIDAD DE ACOGIMIENTO RESIDENCIAL INTERNADO/</t>
    </r>
    <r>
      <rPr>
        <b/>
        <sz val="16"/>
        <rFont val="Calibri"/>
        <family val="2"/>
        <scheme val="minor"/>
      </rPr>
      <t>CASA DE ACOGIMIENTO PARD</t>
    </r>
    <r>
      <rPr>
        <sz val="16"/>
        <rFont val="Calibri"/>
        <family val="2"/>
        <scheme val="minor"/>
      </rPr>
      <t xml:space="preserve"> , DE ACUERDO CON LOS DOCUMENTOS TÉCNICOS VIGENTES EXPEDIDOS POR EL ICBF.</t>
    </r>
  </si>
  <si>
    <t>130
131</t>
  </si>
  <si>
    <t>17 cupos -mujeres 
20 cupos-hombres</t>
  </si>
  <si>
    <t xml:space="preserve">2 a 18 años; </t>
  </si>
  <si>
    <t>Julieta Rueda García</t>
  </si>
  <si>
    <t>BRINDAR ATENCIÓN A LAS NIÑAS, LOS NIÑOS Y ADOLESCENTES DE 2 A 18 AÑOS CON PROCESO ADMINISTRATIVO DE RESTABLECIMIENTO DE DERECHOS , EN LA MODALIDAD DE ACOGIMIENTO RESIDENCIAL INTERNADO/CASA DE ACOGIMIENTO PARD, DE ACUERDO CON LOS DOCUMENTOS TÉCNICOS VIGENTES EXPEDIDOS POR EL ICBF.</t>
  </si>
  <si>
    <t>76 cupos</t>
  </si>
  <si>
    <t>CASA UNIVERSITARIA / CASA DE TRANSITO HACIA LA VIDA INDEPENDIENTE</t>
  </si>
  <si>
    <t>Adriana Poveda Reyes</t>
  </si>
  <si>
    <r>
      <t>BRINDAR ATENCIÓN A JÓVENES, CON O SIN DISCAPACIDAD, CON MEDIDA DE RESTABLECIMIENTO DE DERECHOS VIGENTE QUE CUMPLIERON 18 AÑOS BAJO PROTECCIÓN DEL ICBF, QUE TIENEN UN PROCESO ADMINISTRATIVO DE RESTABLECIMIENTO DE DERECHOS PARD ABIERTO Y QUE SE ENCUENTREN ADELANTANDO ESTUDIOS DE FORMACIÓN PARA EL TRABAJO Y EL DESARROLLO HUMANO O DE EDUCACIÓN SUPERIOR, EN LA MODALIDAD DE ACOGIMIENTO RESIDENCIAL CASA UNIVERSITARIA/</t>
    </r>
    <r>
      <rPr>
        <b/>
        <sz val="16"/>
        <rFont val="Calibri"/>
        <family val="2"/>
        <scheme val="minor"/>
      </rPr>
      <t>CASA DE TRANSITO HACIA LA VIDA INDEPENDIENTE</t>
    </r>
    <r>
      <rPr>
        <sz val="16"/>
        <rFont val="Calibri"/>
        <family val="2"/>
        <scheme val="minor"/>
      </rPr>
      <t>, DE ACUERDO CON LOS DOCUMENTOS TÉCNICOS VIGENTES EXPEDIDOS POR EL ICBF.</t>
    </r>
  </si>
  <si>
    <t>27/047/2025</t>
  </si>
  <si>
    <t>27 cupos</t>
  </si>
  <si>
    <t>INTERNADO - DISCAPACIDAD PSICOSOCIAL / CASA DE ACOGIMIENTO DISCAPACIDAD PSICOSOCIAL</t>
  </si>
  <si>
    <t>Cathalina Franco Villegas</t>
  </si>
  <si>
    <r>
      <t xml:space="preserve">BRINDAR ATENCIÓN A LAS NIÑAS, LOS NIÑOS MAYORES DE 7 AÑOS Y ADOLESCENTES, CON DISCAPACIDAD  PSICOSOCIAL CON PROCESO ADMINISTRATIVO DE RESTABLECIMIENTO DE DERECHOS, EN LA MODALIDAD DE ACOGIMIENTO RESIDENCIAL INTERNADO DISCAPACIDAD PSICOSOCIAL/ </t>
    </r>
    <r>
      <rPr>
        <b/>
        <sz val="16"/>
        <rFont val="Calibri"/>
        <family val="2"/>
        <scheme val="minor"/>
      </rPr>
      <t>CASA DE ACOGIMIENTO DISCAPACIDAD PSICOSOCIAL</t>
    </r>
    <r>
      <rPr>
        <sz val="16"/>
        <rFont val="Calibri"/>
        <family val="2"/>
        <scheme val="minor"/>
      </rPr>
      <t>, DE ACUERDO CON LOS DOCUMENTOS TÉCNICOS VIGENTES EXPEDIDOS POR EL ICBF.</t>
    </r>
  </si>
  <si>
    <t>INTERNADO - DISCAPACIDAD INTELECTUAL / CASA DE ACOGIMIENTO DISCAPACIDAD INTELECTUAL</t>
  </si>
  <si>
    <t>Blanca Nelly Mora Boneth</t>
  </si>
  <si>
    <r>
      <t>BRINDAR ATENCIÓN A LAS NIÑAS, LOS NIÑOS MAYORES DE 7 AÑOS Y ADOLESCENTES, CON DISCAPACIDAD
INTELECTUAL, QUE TIENEN UN PROCESO ADMINISTRATIVO DE RESTABLECIMIENTO DE DERECHOS, EN LA MODALIDAD DE ACOGIMIENTO RESIDENCIAL INTERNADO-DISCAPACIDAD INTELECTUAL/</t>
    </r>
    <r>
      <rPr>
        <b/>
        <sz val="16"/>
        <rFont val="Calibri"/>
        <family val="2"/>
        <scheme val="minor"/>
      </rPr>
      <t>CASA DE ACOGIMIENTO DISCAPACIDAD INTELECTUAL</t>
    </r>
    <r>
      <rPr>
        <sz val="16"/>
        <rFont val="Calibri"/>
        <family val="2"/>
        <scheme val="minor"/>
      </rPr>
      <t>, DE ACUERDO CON LOS DOCUMENTOS TÉCNICOS VIGENTES EXPEDIDOS POR EL ICBF.</t>
    </r>
  </si>
  <si>
    <t xml:space="preserve">60 cupos </t>
  </si>
  <si>
    <t>FUNDACIÓN CENTRO DÍA TERESA DE JESÚS - FUNSATE</t>
  </si>
  <si>
    <t xml:space="preserve">INTERNADO - DISCAPACIDAD / CASA DE ACOGIMIENTO DISCAPACIDAD </t>
  </si>
  <si>
    <t>INTERNADO DISCAPACIDAD</t>
  </si>
  <si>
    <t>BRINDAR ATENCIÓN A NIÑAS, NIÑOS Y ADOLESCENTES DE 7 A 18 AÑOS  CON DISCAPACIDAD
 QUE TIENEN UN PROCESO ADMINISTRATIVO DE RESTABLECIMIENTO DE DERECHOS, EN LA MODALIDAD DE ACOGIMIENTO RESIDENCIAL INTERNADO-DISCAPACIDAD /CASA DE ACOGIMIENTO DISCAPACIDAD, DE ACUERDO CON LOS DOCUMENTOS TÉCNICOS VIGENTES EXPEDIDOS POR EL ICBF.</t>
  </si>
  <si>
    <t>CORPORACIÓN ALDEAS INFANTILES SOS COLOMBIA</t>
  </si>
  <si>
    <t>BRINDAR ATENCIÓN A LAS NIÑAS Y ADOLESCENTES DE 6 A 18 AÑOS, QUE TIENEN UN PROCESO ADMINISTRATIVO DE RESTABLECIMIENTO DE DERECHOS, EN LA MODALIDAD  DE ACOGIMIENTO RESIDENCIAL  INTERNADO/CASA DE ACOGIMIENTO PARD, DE ACUERDO CON LOS DOCUMENTOS TÉCNICOS VIGENTES EXPEDIDOS POR EL ICBF.</t>
  </si>
  <si>
    <t>C-4602-1500-10-704040-4602014-02-123- CUMPLEAÑOS</t>
  </si>
  <si>
    <t>BRINDAR ATENCIÓN A LAS NIÑAS, LOS NIÑOS MAYORES DE 7 AÑOS Y ADOLESCENTES, CON DISCAPACIDAD  PSICOSOCIAL CON PROCESO ADMINISTRATIVO DE RESTABLECIMIENTO DE DERECHOS, EN LA MODALIDAD DE ACOGIMIENTO RESIDENCIAL INTERNADO DISCAPACIDAD PSICOSOCIAL/ CASA DE ACOGIMIENTO DISCAPACIDAD PSICOSOCIAL, DE ACUERDO CON LOS DOCUMENTOS TÉCNICOS VIGENTES EXPEDIDOS POR EL ICBF.</t>
  </si>
  <si>
    <t xml:space="preserve">TOTAL CUPOS INCLUIDA ADICIÓN </t>
  </si>
  <si>
    <t xml:space="preserve">TIEMPO SEPTIEMBRE-OCTUBRE </t>
  </si>
  <si>
    <t xml:space="preserve">VALOR ADICIONAR </t>
  </si>
  <si>
    <t xml:space="preserve">TOTAL ADICION </t>
  </si>
  <si>
    <t xml:space="preserve">SEPTIEMBRE </t>
  </si>
  <si>
    <t xml:space="preserve">VALOR INICIAL CONTRATO </t>
  </si>
  <si>
    <t>VALOR TOTAL CONTRATO INCLUIDA ADICIÓN</t>
  </si>
  <si>
    <t xml:space="preserve">operadores que superar los 5000  SMLV </t>
  </si>
  <si>
    <t>SERVICIO</t>
  </si>
  <si>
    <t xml:space="preserve"> CUPOS VIGENTES </t>
  </si>
  <si>
    <t>TARIFA PROYECTADA 2024</t>
  </si>
  <si>
    <t>HOGAR GESTOR - DISCAPACIDAD</t>
  </si>
  <si>
    <t>HOGAR SUSTITUTO ONG - VULNERACIÓN</t>
  </si>
  <si>
    <t>HOGAR SUSTITUTO ONG - DISCAPACIDAD</t>
  </si>
  <si>
    <t>INTERNADO - DISCAPACIDAD INTELECTUAL</t>
  </si>
  <si>
    <t>INTERNADO - DISCAPACIDAD PSICOSOCIAL</t>
  </si>
  <si>
    <t>HOGAR GESTOR - DESPLAZAMIENTO FORZADO CON DISCAPACIDAD - AUTO 006 DE 2009</t>
  </si>
  <si>
    <t>CALCULADO CON COSTO CUPO NACIONAL</t>
  </si>
  <si>
    <t>COSTO FIJO (%)</t>
  </si>
  <si>
    <t>100% DEL COSTO FIJO ($)</t>
  </si>
  <si>
    <t>ESTRUCTURA  2023</t>
  </si>
  <si>
    <t>CÓDIGO</t>
  </si>
  <si>
    <t>TIPO DE CONTRATACIÓN</t>
  </si>
  <si>
    <t>VALOR CUPO 2023</t>
  </si>
  <si>
    <t>VALOR BECA 2023</t>
  </si>
  <si>
    <t>VALOR TOTAL 2023 (CUPO + BECA)</t>
  </si>
  <si>
    <t>Inmueble Institución</t>
  </si>
  <si>
    <t>Inmueble ICBF</t>
  </si>
  <si>
    <t>C-4102-1500-14-0-4102037-121</t>
  </si>
  <si>
    <t>Contrato de Aportes</t>
  </si>
  <si>
    <t>C-4102-1500-14-0-4102037-122</t>
  </si>
  <si>
    <t>N.A</t>
  </si>
  <si>
    <t>HOGAR GESTOR – DISCAPACIDAD</t>
  </si>
  <si>
    <t>Pago por Resolución</t>
  </si>
  <si>
    <t>C-4102-1500-14-0-4102037-123</t>
  </si>
  <si>
    <t>HOGAR SUSTITUTO ICBF – VULNERACIÓN</t>
  </si>
  <si>
    <t>HOGAR SUSTITUTO ICBF – DISCAPACIDAD</t>
  </si>
  <si>
    <t>INTERNADO - GESTANTES Y/O EN PERIODO DE LACTANCIA</t>
  </si>
  <si>
    <t>INTERNADO - VIOLENCIA SEXUAL</t>
  </si>
  <si>
    <t>INTERNADO 0 A 8 AÑOS</t>
  </si>
  <si>
    <t>CASA HOGAR - PARD</t>
  </si>
  <si>
    <t>CASA HOGAR GESTANTES Y/O PERIODO DE LACTANCIA</t>
  </si>
  <si>
    <t>CASA HOGAR - DISCAPACIDAD</t>
  </si>
  <si>
    <t>C-4102-1500-14-0-4102037-124</t>
  </si>
  <si>
    <t>HOGAR GESTOR - DESPLAZAMIENTO FORZADO CON DISCAPACIDAD - AUTO 006 DE 2009.</t>
  </si>
  <si>
    <t>HOGAR GESTOR PARA VÍCTIMAS EN EL MARCO DEL CONFLICTO ARMADO SIN DISCAPACIDAD NI ENFERMEDAD DE CUIDADO ESPECIAL</t>
  </si>
  <si>
    <t>HOGAR GESTOR PARA VÍCTIMAS EN EL MARCO DEL CONFLICTO ARMADO CON DISCAPACIDAD Y/O ENFERMEDAD DE CUIDADO ESPECIAL</t>
  </si>
  <si>
    <t xml:space="preserve">HOGAR SUSTITUTO TUTOR </t>
  </si>
  <si>
    <t xml:space="preserve">CASA DE PROTECCIÓN </t>
  </si>
  <si>
    <t>CASA HOGAR - VÍCTIMAS</t>
  </si>
  <si>
    <t>C-4102-1500-13-0-4102038-120</t>
  </si>
  <si>
    <t xml:space="preserve">EXTERNADO JORNADA COMPLETA RESTABLECIMIENTO EN ADMINISTRACIÓN DE JUSTICIA </t>
  </si>
  <si>
    <t>CENTRO DE EMERGENCIA RESTABLECIMIENTO EN ADMINISTRACIÓN DE JUSTICIA</t>
  </si>
  <si>
    <t>CENTRO DE INTEGRACIÓN SOCIAL</t>
  </si>
  <si>
    <t>C-4102-1500-14-0-4102037-125</t>
  </si>
  <si>
    <t>UNIDADES MOVILES</t>
  </si>
  <si>
    <t>Modalidad/servicio anterior</t>
  </si>
  <si>
    <t>Modalidad / Servicio. Agosto 16 2021</t>
  </si>
  <si>
    <t>Población anterior</t>
  </si>
  <si>
    <t>Población actual. Agosto 16 2021</t>
  </si>
  <si>
    <t>Hogar de paso</t>
  </si>
  <si>
    <t>Niñas, niños y adolescentes de 0 a 18 años, con derechos amenazados y/o vulnerados en general.</t>
  </si>
  <si>
    <t>Centro de emergencia</t>
  </si>
  <si>
    <t>Niñas, niños y adolescentes de 6 a 18 años, con derechos amenazados y/o vulnerados en general.</t>
  </si>
  <si>
    <t>Niñas, niños y adolescentes de 6 a 18 años, con Proceso Administrativo de Restablecimiento de Derechos.</t>
  </si>
  <si>
    <t>Intervención de apoyo - apoyo psicosocial</t>
  </si>
  <si>
    <t>Intervención de apoyo psicosocial</t>
  </si>
  <si>
    <t>Niñas, niños y adolescentes de 0 a 18 años con derechos amenazados y/o vulnerados en general.</t>
  </si>
  <si>
    <t>Niñas, niños y adolescentes de 0 a 18 años con Proceso Administrativo de Restablecimiento de Derechos.</t>
  </si>
  <si>
    <t>Adolescentes y mayores de 18 años, gestantes y/o en periodo de lactancia, con derechos amenazados y/o vulnerados.</t>
  </si>
  <si>
    <t>Niñas, niños y adolescentes de 0 a 18 años, con derechos amenazados y/o vulnerados, con alta permanencia en calle.</t>
  </si>
  <si>
    <t>Niñas, niños y adolescentes de 0 a 18 años, con derechos amenazados y/o vulnerados, víctimas de violencia sexual dentro y fuera del conflicto armado.</t>
  </si>
  <si>
    <t>Niñas, niños y adolescentes de 0 a 18 años, con derechos amenazados y/o vulnerados, con consumo experimental de sustancias psicoactivas.</t>
  </si>
  <si>
    <t xml:space="preserve">Niñas, niños y adolescentes de 0 a 18 años, con derechos amenazados y/o vulnerados, con discapacidad. </t>
  </si>
  <si>
    <t>Niñas, niños y adolescentes de 0 a 18 años, con derechos amenazados y/o vulnerados, en situación de trabajo infantil.</t>
  </si>
  <si>
    <t>Intervención de apoyo - apoyo psicológico especializado</t>
  </si>
  <si>
    <t>Apoyo psicológico especializado</t>
  </si>
  <si>
    <t>Niñas, niños y adolescentes de 0 a 18 años, con derechos amenazados o vulnerados, víctimas de violencia sexual dentro y fuera del conflicto armado.</t>
  </si>
  <si>
    <t>Niñas, niños y adolescentes de 0 a 18 años, con Proceso Administrativo de Restablecimiento de Derechos.</t>
  </si>
  <si>
    <t>Niñas, niños, adolescentes de 0 a 18 años, con derechos amenazados o vulnerados, que requieran la atención, de acuerdo con el concepto de la autoridad administrativa.</t>
  </si>
  <si>
    <t>Externado media jornada</t>
  </si>
  <si>
    <t xml:space="preserve">Niñas, niños y adolescentes de 6 a 18 años con Proceso Administrativo de Restablecimiento de Derechos. (dentro de esta población se encuentran las adolescentes gestantes y/o en periodo de lactancia materna con PARD). </t>
  </si>
  <si>
    <t xml:space="preserve">Adolescentes y mayores de 18 años gestantes y/o en periodo de lactancia, con derechos amenazados y/o vulnerados. </t>
  </si>
  <si>
    <t>Niñas, niños y adolescentes de 6 a 18 años, con derechos amenazados y/o vulnerados, con alta permanencia en calle.</t>
  </si>
  <si>
    <t>Niñas, niños y adolescentes de 6 a 18 años, con derechos amenazados y/o vulnerados, con consumo social de sustancias psicoactivas.</t>
  </si>
  <si>
    <t>Niñas, niños y adolescentes de 6 a 18 años, con derechos amenazados y/o vulnerados, en situación de trabajo infantil.</t>
  </si>
  <si>
    <t>Niñas, niños y adolescentes víctimas de minas antipersonal, municiones sin explotar y artefactos explosivos improvisados y niñas, niños y adolescentes víctimas de acciones bélicas y de atentados terroristas en el marco del conflicto armado.</t>
  </si>
  <si>
    <t>Externado jornada completa</t>
  </si>
  <si>
    <t>Niñas, niños y adolescentes de 6 a 18 años, con derechos amenazados y/o vulnerados, con consumo habitual de sustancias psicoactivas.</t>
  </si>
  <si>
    <t>Internado</t>
  </si>
  <si>
    <t>1.        Niñas, niños y adolescentes de 0 a 18 años, con derechos amenazados o vulnerados en general.</t>
  </si>
  <si>
    <t>1, 2 y 3.      Niñas, niños y adolescentes de 6 a 18 años, con Proceso Administrativo de Restablecimiento de Derechos[1].</t>
  </si>
  <si>
    <t>2.        Niñas, niños y adolescentes de 10 a 18 años, con derechos amenazados o vulnerados, con situación de vida en calle.</t>
  </si>
  <si>
    <t>3.        Niñas, niños y adolescentes de 10 a 18 años, con derechos amenazados o vulnerados, con consumo problemático de sustancias psicoactivas.</t>
  </si>
  <si>
    <t>4.        Adolescentes y mayores de 18 años, gestantes y/o en periodo de lactancia (contemplado como los dos (2) años de lactancia materna complementaria) con derechos amenazados o vulnerados y sus hijos e hijas bajo cuidado temporal menores de 18 años.</t>
  </si>
  <si>
    <t xml:space="preserve">4.       Niñas y adolescentes menores de 18 años gestantes y/o en periodo de lactancia (contemplando los dos (2) años de lactancia materna complementaria), con Proceso Administrativo de Restablecimiento de Derechos, y sus hijos e hijas acompañantes menores de 18 años. Mujeres mayores de 18 años embarazadas con derechos amenazados y/o vulnerados y sus hijos e hijas acompañantes menores de 18 años. </t>
  </si>
  <si>
    <t>5.        Niñas y niños mayores de 7 años y adolescentes, con sus derechos amenazados o vulnerados, con discapacidad intelectual. Mayores de 18 años con discapacidad intelectual, que al cumplir la mayoría de edad se encontraban con declaratoria de adoptabilidad.</t>
  </si>
  <si>
    <t xml:space="preserve">5.       Niñas y niños mayores de 7 años y adolescentes, con discapacidad intelectual, con Proceso Administrativo de Restablecimiento de Derechos. </t>
  </si>
  <si>
    <t xml:space="preserve">6.        Niñas y niños mayores de 7 años y adolescentes, con sus derechos amenazados o vulnerados, con discapacidad mental psicosocial. Mayores de 18 años con discapacidad mental psicosocial, que al cumplir la mayoría de edad se encontraban con declaratoria de adoptabilidad. </t>
  </si>
  <si>
    <t xml:space="preserve">6.       Niñas y niños mayores de 7 años y adolescentes, con discapacidad psicosocial, con Proceso Administrativo de Restablecimiento de Derechos. </t>
  </si>
  <si>
    <t>7.        Niñas, niños y adolescentes de 2 a 18 años, con derechos amenazados o vulnerados, con discapacidad. Mayores de 18 años con discapacidad, que al cumplir la mayoría de edad se encuentren en proceso administrativo de restablecimiento de derechos.</t>
  </si>
  <si>
    <t xml:space="preserve">7.  y 8. Niñas, niños y adolescentes de 2 a 18 años, con discapacidad, con Proceso Administrativo de Restablecimiento de Derechos. </t>
  </si>
  <si>
    <t>8.        Niñas, niños y adolescentes de 0 a 18 años, con derechos amenazados o vulnerados, con enfermedad de cuidado especial.</t>
  </si>
  <si>
    <t>9.        Niñas, niños y adolescentes de 0 a 18 años, con derechos amenazados o vulnerados, víctimas de violencia sexual dentro y fuera del conflicto armado y/o víctimas de trata.</t>
  </si>
  <si>
    <t xml:space="preserve">9.       Niñas, niños y adolescentes de 0 a 18 años, con Proceso Administrativo de Restablecimiento de Derechos, víctimas de violencia sexual dentro y fuera del conflicto armado y/o víctimas de trata. </t>
  </si>
  <si>
    <t>10.      Niñas y niños de 0 a 8 años, con derechos amenazados o vulnerados.</t>
  </si>
  <si>
    <t>10.    Niñas y niños de 0 a 8 años con Proceso Administrativo de Restablecimiento de Derechos.</t>
  </si>
  <si>
    <t>11.      Adolescentes próximos a cumplir su mayoría de edad y jóvenes mayores de 18 años, con medida de adoptabilidad o a finalizar su proceso de atención, en proceso de preparación para vida independiente, que se encuentren adelantando estudios de formación para el trabajo y el desarrollo humano o de educación superior. (Se mantiene igual).</t>
  </si>
  <si>
    <t xml:space="preserve">11.      Está población transita a Casa universitaria o Internado niñas, niños y adolescentes de 6 a 18 años, con Proceso Administrativo de Restablecimiento de Derechos. </t>
  </si>
  <si>
    <t>Durante el periodo de transición, se mantiene la modalidad de internado preparación para la vida independiente, por lo cual solo funcionarán los que ya venían con esta modalidad, pero no se tramitarán nuevas licencias.</t>
  </si>
  <si>
    <t>Casa hogar</t>
  </si>
  <si>
    <t>1.       Niñas, niños y adolescentes de 0 a 18 años, con derechos amenazados o vulnerados en general. Mayores de 18 años, con derechos amenazados o vulnerados, que al cumplir la mayoría de edad se encontraba en proceso administrativo de restablecimiento de derechos.</t>
  </si>
  <si>
    <t xml:space="preserve">1.        Niñas, niños y adolescentes de 0 a 18 años, con Proceso Administrativo de Restablecimiento de Derechos. </t>
  </si>
  <si>
    <t>2.       Adolescentes y mayores de 18 años, gestantes y/o en periodo de lactancia (contemplado como los dos (2) años de lactancia materna complementaria) con derechos amenazados o vulnerados y sus hijos e hijas bajo cuidado temporal menores de 18 años.</t>
  </si>
  <si>
    <t xml:space="preserve">2.        Niñas y adolescentes menores de 18 años gestantes y/o en periodo de lactancia (contemplando los dos (2) años de lactancia materna complementaria), con Proceso Administrativo de Restablecimiento de Derechos, y sus hijos e hijas acompañantes menores de 18 años. Mujeres mayores de 18 años embarazadas con derechos amenazados y/o vulnerados y sus hijos e hijas acompañantes menores de 18 años. </t>
  </si>
  <si>
    <t>3.       Adolescentes próximos a cumplir su mayoría de edad y jóvenes mayores de 18 años, con medida de adoptabilidad o a finalizar su proceso de atención, en proceso de preparación para vida independiente, que se encuentren adelantando estudios de formación para el trabajo y el desarrollo humano o de educación superior. (Se mantiene igual)</t>
  </si>
  <si>
    <t>3. Esta población ya no se contempla.</t>
  </si>
  <si>
    <t>4. Adolescentes mayores de 15 años con discapacidad declarados en adoptabilidad y mayores de 18 años con discapacidad, que al cumplir la mayoría de edad se encontraban con un PARD, bajo la protección del ICBF y continúan bajo la responsabilidad de una Autoridad Administrativa</t>
  </si>
  <si>
    <t xml:space="preserve">VALOR TOTAL DE PACCO </t>
  </si>
  <si>
    <t>valor a disminuir 
1 dia
DEP 123
rubro 
C-4602-1500-10-704040-4602014-02-123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</si>
</sst>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44" formatCode="_-&quot;$&quot;* #,##0.00_-;\-&quot;$&quot;* #,##0.00_-;_-&quot;$&quot;* &quot;-&quot;??_-;_-@_-"/>
    <numFmt numFmtId="43" formatCode="_-* #,##0.00_-;\-* #,##0.00_-;_-* &quot;-&quot;??_-;_-@_-"/>
    <numFmt numFmtId="164" formatCode="_-&quot;$&quot;\ * #,##0_-;\-&quot;$&quot;\ * #,##0_-;_-&quot;$&quot;\ * &quot;-&quot;_-;_-@_-"/>
    <numFmt numFmtId="165" formatCode="_-&quot;$&quot;\ * #,##0.00_-;\-&quot;$&quot;\ * #,##0.00_-;_-&quot;$&quot;\ * &quot;-&quot;??_-;_-@_-"/>
    <numFmt numFmtId="166" formatCode="_-* #,##0_-;\-* #,##0_-;_-* &quot;-&quot;??_-;_-@_-"/>
    <numFmt numFmtId="167" formatCode="_-* #,##0.00_-;\-* #,##0.00_-;_-* &quot;-&quot;_-;_-@_-"/>
    <numFmt numFmtId="168" formatCode="0.0%"/>
    <numFmt numFmtId="169" formatCode="_-&quot;$&quot;* #,##0_-;\-&quot;$&quot;* #,##0_-;_-&quot;$&quot;* &quot;-&quot;??_-;_-@_-"/>
    <numFmt numFmtId="170" formatCode="_-&quot;$&quot;* #,##0.00_-;\-&quot;$&quot;* #,##0.00_-;_-&quot;$&quot;* &quot;-&quot;_-;_-@_-"/>
  </numFmts>
  <fonts count="46" x14ac:knownFonts="1">
    <font>
      <sz val="11"/>
      <color theme="1"/>
      <name val="Calibri"/>
      <family val="2"/>
      <scheme val="minor"/>
    </font>
    <font>
      <sz val="11"/>
      <name val="Calibri"/>
      <family val="2"/>
      <scheme val="minor"/>
    </font>
    <font>
      <b/>
      <sz val="9"/>
      <color indexed="81"/>
      <name val="Tahoma"/>
      <family val="2"/>
    </font>
    <font>
      <sz val="9"/>
      <color indexed="81"/>
      <name val="Tahoma"/>
      <family val="2"/>
    </font>
    <font>
      <u/>
      <sz val="11"/>
      <color theme="10"/>
      <name val="Calibri"/>
      <family val="2"/>
      <scheme val="minor"/>
    </font>
    <font>
      <b/>
      <sz val="9"/>
      <name val="Arial"/>
      <family val="2"/>
    </font>
    <font>
      <sz val="9"/>
      <name val="Arial"/>
      <family val="2"/>
    </font>
    <font>
      <sz val="8"/>
      <name val="Calibri"/>
      <family val="2"/>
      <scheme val="minor"/>
    </font>
    <font>
      <sz val="11"/>
      <color theme="1"/>
      <name val="Calibri"/>
      <family val="2"/>
      <scheme val="minor"/>
    </font>
    <font>
      <sz val="8"/>
      <color theme="1"/>
      <name val="Calibri"/>
      <family val="2"/>
      <scheme val="minor"/>
    </font>
    <font>
      <sz val="10"/>
      <color theme="1"/>
      <name val="Calibri"/>
      <family val="2"/>
      <scheme val="minor"/>
    </font>
    <font>
      <b/>
      <sz val="10"/>
      <color theme="1"/>
      <name val="Calibri"/>
      <family val="2"/>
      <scheme val="minor"/>
    </font>
    <font>
      <sz val="10"/>
      <color rgb="FF000000"/>
      <name val="Calibri"/>
      <family val="2"/>
      <scheme val="minor"/>
    </font>
    <font>
      <sz val="11"/>
      <color rgb="FF000000"/>
      <name val="Calibri"/>
      <family val="2"/>
    </font>
    <font>
      <b/>
      <sz val="11"/>
      <name val="Calibri"/>
      <family val="2"/>
    </font>
    <font>
      <sz val="11"/>
      <name val="Calibri"/>
      <family val="2"/>
    </font>
    <font>
      <b/>
      <sz val="11"/>
      <color theme="1"/>
      <name val="Calibri"/>
      <family val="2"/>
      <scheme val="minor"/>
    </font>
    <font>
      <b/>
      <sz val="10"/>
      <name val="Calibri"/>
      <family val="2"/>
      <scheme val="minor"/>
    </font>
    <font>
      <b/>
      <sz val="12"/>
      <color theme="1"/>
      <name val="Calibri"/>
      <family val="2"/>
      <scheme val="minor"/>
    </font>
    <font>
      <sz val="8"/>
      <color theme="1"/>
      <name val="Verdana"/>
      <family val="2"/>
    </font>
    <font>
      <b/>
      <sz val="8"/>
      <color theme="1"/>
      <name val="Verdana"/>
      <family val="2"/>
    </font>
    <font>
      <sz val="9"/>
      <color theme="1"/>
      <name val="Verdana"/>
      <family val="2"/>
    </font>
    <font>
      <b/>
      <sz val="14"/>
      <color theme="1"/>
      <name val="Calibri"/>
      <family val="2"/>
      <scheme val="minor"/>
    </font>
    <font>
      <sz val="10"/>
      <color theme="1"/>
      <name val="Verdana"/>
      <family val="2"/>
    </font>
    <font>
      <sz val="14"/>
      <color theme="1"/>
      <name val="Calibri"/>
      <family val="2"/>
      <scheme val="minor"/>
    </font>
    <font>
      <sz val="12"/>
      <color theme="1"/>
      <name val="Calibri"/>
      <family val="2"/>
      <scheme val="minor"/>
    </font>
    <font>
      <sz val="16"/>
      <color theme="1"/>
      <name val="Calibri"/>
      <family val="2"/>
      <scheme val="minor"/>
    </font>
    <font>
      <b/>
      <sz val="11"/>
      <name val="Calibri"/>
      <family val="2"/>
      <scheme val="minor"/>
    </font>
    <font>
      <sz val="11"/>
      <name val="Verdana"/>
      <family val="2"/>
    </font>
    <font>
      <b/>
      <sz val="11"/>
      <name val="Verdana"/>
      <family val="2"/>
    </font>
    <font>
      <b/>
      <sz val="12"/>
      <color rgb="FFFF0000"/>
      <name val="Tahoma"/>
      <family val="2"/>
    </font>
    <font>
      <b/>
      <sz val="20"/>
      <name val="Calibri"/>
      <family val="2"/>
      <scheme val="minor"/>
    </font>
    <font>
      <b/>
      <sz val="9"/>
      <name val="Verdana"/>
      <family val="2"/>
    </font>
    <font>
      <sz val="16"/>
      <name val="Calibri"/>
      <family val="2"/>
      <scheme val="minor"/>
    </font>
    <font>
      <b/>
      <sz val="16"/>
      <name val="Calibri"/>
      <family val="2"/>
      <scheme val="minor"/>
    </font>
    <font>
      <b/>
      <sz val="16"/>
      <color rgb="FFFF0000"/>
      <name val="Calibri"/>
      <family val="2"/>
      <scheme val="minor"/>
    </font>
    <font>
      <sz val="16"/>
      <color rgb="FF242424"/>
      <name val="Aptos Narrow"/>
      <family val="2"/>
    </font>
    <font>
      <b/>
      <sz val="16"/>
      <color rgb="FF242424"/>
      <name val="Aptos Narrow"/>
      <family val="2"/>
    </font>
    <font>
      <sz val="16"/>
      <name val="Calibri"/>
      <family val="2"/>
    </font>
    <font>
      <sz val="16"/>
      <name val="Aptos"/>
      <family val="2"/>
    </font>
    <font>
      <b/>
      <sz val="16"/>
      <color rgb="FFFF0000"/>
      <name val="Tahoma"/>
      <family val="2"/>
    </font>
    <font>
      <sz val="16"/>
      <name val="Verdana"/>
      <family val="2"/>
    </font>
    <font>
      <sz val="14"/>
      <name val="Calibri"/>
      <family val="2"/>
      <scheme val="minor"/>
    </font>
    <font>
      <b/>
      <sz val="14"/>
      <name val="Calibri"/>
      <family val="2"/>
      <scheme val="minor"/>
    </font>
    <font>
      <b/>
      <sz val="14"/>
      <color rgb="FFFF0000"/>
      <name val="Calibri"/>
      <family val="2"/>
      <scheme val="minor"/>
    </font>
    <font>
      <sz val="11"/>
      <color rgb="FFFF0000"/>
      <name val="Calibri"/>
      <family val="2"/>
      <scheme val="minor"/>
    </font>
  </fonts>
  <fills count="30">
    <fill>
      <patternFill patternType="none"/>
    </fill>
    <fill>
      <patternFill patternType="gray125"/>
    </fill>
    <fill>
      <patternFill patternType="solid">
        <fgColor theme="2" tint="-9.9978637043366805E-2"/>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rgb="FFA8D08D"/>
        <bgColor indexed="64"/>
      </patternFill>
    </fill>
    <fill>
      <patternFill patternType="solid">
        <fgColor theme="4" tint="0.79998168889431442"/>
        <bgColor indexed="64"/>
      </patternFill>
    </fill>
    <fill>
      <patternFill patternType="solid">
        <fgColor rgb="FF92D050"/>
        <bgColor indexed="64"/>
      </patternFill>
    </fill>
    <fill>
      <patternFill patternType="solid">
        <fgColor theme="5" tint="0.79998168889431442"/>
        <bgColor indexed="64"/>
      </patternFill>
    </fill>
    <fill>
      <patternFill patternType="solid">
        <fgColor rgb="FFFFFF00"/>
        <bgColor indexed="64"/>
      </patternFill>
    </fill>
    <fill>
      <patternFill patternType="solid">
        <fgColor rgb="FFD9E1F2"/>
        <bgColor rgb="FFD9E1F2"/>
      </patternFill>
    </fill>
    <fill>
      <patternFill patternType="solid">
        <fgColor rgb="FFFFC000"/>
        <bgColor indexed="64"/>
      </patternFill>
    </fill>
    <fill>
      <patternFill patternType="solid">
        <fgColor rgb="FF00B0F0"/>
        <bgColor indexed="64"/>
      </patternFill>
    </fill>
    <fill>
      <patternFill patternType="solid">
        <fgColor theme="8" tint="0.59999389629810485"/>
        <bgColor indexed="64"/>
      </patternFill>
    </fill>
    <fill>
      <patternFill patternType="solid">
        <fgColor theme="4" tint="0.39997558519241921"/>
        <bgColor indexed="64"/>
      </patternFill>
    </fill>
    <fill>
      <patternFill patternType="solid">
        <fgColor theme="8"/>
        <bgColor indexed="64"/>
      </patternFill>
    </fill>
    <fill>
      <patternFill patternType="solid">
        <fgColor theme="0"/>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rgb="FFFF0000"/>
        <bgColor indexed="64"/>
      </patternFill>
    </fill>
    <fill>
      <patternFill patternType="solid">
        <fgColor theme="5" tint="0.39997558519241921"/>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9" tint="0.79998168889431442"/>
        <bgColor indexed="64"/>
      </patternFill>
    </fill>
    <fill>
      <patternFill patternType="solid">
        <fgColor theme="9"/>
        <bgColor indexed="64"/>
      </patternFill>
    </fill>
    <fill>
      <patternFill patternType="solid">
        <fgColor theme="9" tint="0.39997558519241921"/>
        <bgColor indexed="64"/>
      </patternFill>
    </fill>
    <fill>
      <patternFill patternType="solid">
        <fgColor theme="3" tint="0.79998168889431442"/>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bottom style="medium">
        <color auto="1"/>
      </bottom>
      <diagonal/>
    </border>
    <border>
      <left/>
      <right style="medium">
        <color indexed="64"/>
      </right>
      <top/>
      <bottom style="medium">
        <color indexed="64"/>
      </bottom>
      <diagonal/>
    </border>
    <border>
      <left style="medium">
        <color indexed="64"/>
      </left>
      <right style="medium">
        <color auto="1"/>
      </right>
      <top style="medium">
        <color auto="1"/>
      </top>
      <bottom/>
      <diagonal/>
    </border>
    <border>
      <left style="medium">
        <color indexed="64"/>
      </left>
      <right style="medium">
        <color indexed="64"/>
      </right>
      <top/>
      <bottom/>
      <diagonal/>
    </border>
    <border>
      <left/>
      <right style="medium">
        <color indexed="64"/>
      </right>
      <top/>
      <bottom/>
      <diagonal/>
    </border>
    <border>
      <left/>
      <right/>
      <top/>
      <bottom style="thin">
        <color rgb="FF8EA9DB"/>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64"/>
      </left>
      <right/>
      <top style="medium">
        <color auto="1"/>
      </top>
      <bottom/>
      <diagonal/>
    </border>
    <border>
      <left style="medium">
        <color indexed="64"/>
      </left>
      <right/>
      <top/>
      <bottom/>
      <diagonal/>
    </border>
    <border>
      <left style="medium">
        <color auto="1"/>
      </left>
      <right/>
      <top/>
      <bottom style="medium">
        <color auto="1"/>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style="medium">
        <color indexed="64"/>
      </left>
      <right/>
      <top style="thin">
        <color indexed="64"/>
      </top>
      <bottom style="medium">
        <color auto="1"/>
      </bottom>
      <diagonal/>
    </border>
    <border>
      <left style="medium">
        <color indexed="64"/>
      </left>
      <right/>
      <top style="thin">
        <color auto="1"/>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top style="thin">
        <color auto="1"/>
      </top>
      <bottom/>
      <diagonal/>
    </border>
    <border>
      <left style="thin">
        <color auto="1"/>
      </left>
      <right/>
      <top/>
      <bottom style="thin">
        <color auto="1"/>
      </bottom>
      <diagonal/>
    </border>
    <border>
      <left style="thin">
        <color rgb="FF000000"/>
      </left>
      <right/>
      <top/>
      <bottom style="thin">
        <color rgb="FF000000"/>
      </bottom>
      <diagonal/>
    </border>
    <border>
      <left style="thin">
        <color rgb="FF000000"/>
      </left>
      <right/>
      <top style="thin">
        <color rgb="FF000000"/>
      </top>
      <bottom/>
      <diagonal/>
    </border>
    <border>
      <left style="medium">
        <color indexed="64"/>
      </left>
      <right style="thin">
        <color auto="1"/>
      </right>
      <top style="medium">
        <color auto="1"/>
      </top>
      <bottom/>
      <diagonal/>
    </border>
    <border>
      <left style="medium">
        <color indexed="64"/>
      </left>
      <right style="thin">
        <color auto="1"/>
      </right>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medium">
        <color indexed="64"/>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bottom style="thin">
        <color auto="1"/>
      </bottom>
      <diagonal/>
    </border>
  </borders>
  <cellStyleXfs count="10">
    <xf numFmtId="0" fontId="0" fillId="0" borderId="0"/>
    <xf numFmtId="0" fontId="4" fillId="0" borderId="0" applyNumberForma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cellStyleXfs>
  <cellXfs count="626">
    <xf numFmtId="0" fontId="0" fillId="0" borderId="0" xfId="0"/>
    <xf numFmtId="0" fontId="5" fillId="7" borderId="5" xfId="0" applyFont="1" applyFill="1" applyBorder="1" applyAlignment="1">
      <alignment horizontal="center" vertical="center" wrapText="1"/>
    </xf>
    <xf numFmtId="0" fontId="5" fillId="7" borderId="6" xfId="0" applyFont="1" applyFill="1" applyBorder="1" applyAlignment="1">
      <alignment horizontal="center" vertical="center" wrapText="1"/>
    </xf>
    <xf numFmtId="0" fontId="1" fillId="0" borderId="0" xfId="0" applyFont="1"/>
    <xf numFmtId="0" fontId="6" fillId="0" borderId="8" xfId="0" applyFont="1" applyBorder="1" applyAlignment="1">
      <alignment horizontal="justify" vertical="center" wrapText="1"/>
    </xf>
    <xf numFmtId="0" fontId="6" fillId="0" borderId="11" xfId="0" applyFont="1" applyBorder="1" applyAlignment="1">
      <alignment horizontal="justify" vertical="center" wrapText="1"/>
    </xf>
    <xf numFmtId="0" fontId="6" fillId="0" borderId="6" xfId="0" applyFont="1" applyBorder="1" applyAlignment="1">
      <alignment horizontal="justify" vertical="center" wrapText="1"/>
    </xf>
    <xf numFmtId="0" fontId="6" fillId="0" borderId="5" xfId="0" applyFont="1" applyBorder="1" applyAlignment="1">
      <alignment horizontal="justify" vertical="center" wrapText="1"/>
    </xf>
    <xf numFmtId="0" fontId="1" fillId="0" borderId="0" xfId="1" applyFont="1" applyAlignment="1">
      <alignment horizontal="justify" vertical="center"/>
    </xf>
    <xf numFmtId="0" fontId="6" fillId="0" borderId="7" xfId="0" applyFont="1" applyBorder="1" applyAlignment="1">
      <alignment horizontal="justify" vertical="center" wrapText="1"/>
    </xf>
    <xf numFmtId="0" fontId="9" fillId="0" borderId="0" xfId="0" applyFont="1" applyAlignment="1">
      <alignment vertical="center"/>
    </xf>
    <xf numFmtId="44" fontId="0" fillId="0" borderId="0" xfId="0" applyNumberFormat="1"/>
    <xf numFmtId="0" fontId="11" fillId="9" borderId="1" xfId="0" applyFont="1" applyFill="1" applyBorder="1" applyAlignment="1">
      <alignment horizontal="center" vertical="center" wrapText="1"/>
    </xf>
    <xf numFmtId="44" fontId="11" fillId="9" borderId="1" xfId="0" applyNumberFormat="1" applyFont="1" applyFill="1" applyBorder="1" applyAlignment="1">
      <alignment horizontal="center" vertical="center" wrapText="1"/>
    </xf>
    <xf numFmtId="0" fontId="10" fillId="0" borderId="1" xfId="0" applyFont="1" applyBorder="1"/>
    <xf numFmtId="1" fontId="10" fillId="0" borderId="1" xfId="0" applyNumberFormat="1" applyFont="1" applyBorder="1" applyAlignment="1">
      <alignment horizontal="right"/>
    </xf>
    <xf numFmtId="0" fontId="10" fillId="0" borderId="1" xfId="0" applyFont="1" applyBorder="1" applyAlignment="1">
      <alignment wrapText="1"/>
    </xf>
    <xf numFmtId="0" fontId="0" fillId="0" borderId="1" xfId="0" applyBorder="1"/>
    <xf numFmtId="167" fontId="0" fillId="0" borderId="1" xfId="3" applyNumberFormat="1" applyFont="1" applyFill="1" applyBorder="1"/>
    <xf numFmtId="164" fontId="0" fillId="0" borderId="1" xfId="5" applyFont="1" applyFill="1" applyBorder="1"/>
    <xf numFmtId="165" fontId="0" fillId="10" borderId="1" xfId="4" applyFont="1" applyFill="1" applyBorder="1"/>
    <xf numFmtId="168" fontId="0" fillId="8" borderId="1" xfId="6" applyNumberFormat="1" applyFont="1" applyFill="1" applyBorder="1" applyAlignment="1">
      <alignment horizontal="right"/>
    </xf>
    <xf numFmtId="169" fontId="0" fillId="0" borderId="1" xfId="4" applyNumberFormat="1" applyFont="1" applyBorder="1" applyAlignment="1">
      <alignment horizontal="right"/>
    </xf>
    <xf numFmtId="0" fontId="12" fillId="0" borderId="1" xfId="0" applyFont="1" applyBorder="1" applyAlignment="1">
      <alignment vertical="center" wrapText="1"/>
    </xf>
    <xf numFmtId="167" fontId="0" fillId="10" borderId="1" xfId="3" applyNumberFormat="1" applyFont="1" applyFill="1" applyBorder="1"/>
    <xf numFmtId="170" fontId="0" fillId="0" borderId="1" xfId="5" applyNumberFormat="1" applyFont="1" applyFill="1" applyBorder="1"/>
    <xf numFmtId="165" fontId="0" fillId="0" borderId="1" xfId="4" applyFont="1" applyFill="1" applyBorder="1"/>
    <xf numFmtId="168" fontId="0" fillId="0" borderId="1" xfId="6" applyNumberFormat="1" applyFont="1" applyBorder="1" applyAlignment="1">
      <alignment horizontal="right"/>
    </xf>
    <xf numFmtId="165" fontId="0" fillId="0" borderId="1" xfId="4" applyFont="1" applyBorder="1" applyAlignment="1">
      <alignment horizontal="right"/>
    </xf>
    <xf numFmtId="0" fontId="0" fillId="0" borderId="0" xfId="0" applyAlignment="1">
      <alignment vertical="center" wrapText="1"/>
    </xf>
    <xf numFmtId="166" fontId="0" fillId="0" borderId="0" xfId="0" applyNumberFormat="1"/>
    <xf numFmtId="41" fontId="0" fillId="0" borderId="0" xfId="0" applyNumberFormat="1"/>
    <xf numFmtId="165" fontId="0" fillId="0" borderId="0" xfId="0" applyNumberFormat="1"/>
    <xf numFmtId="0" fontId="13" fillId="0" borderId="0" xfId="0" applyFont="1"/>
    <xf numFmtId="0" fontId="14" fillId="12" borderId="12" xfId="0" applyFont="1" applyFill="1" applyBorder="1" applyAlignment="1">
      <alignment wrapText="1"/>
    </xf>
    <xf numFmtId="0" fontId="14" fillId="12" borderId="0" xfId="0" applyFont="1" applyFill="1" applyAlignment="1">
      <alignment wrapText="1"/>
    </xf>
    <xf numFmtId="0" fontId="15" fillId="0" borderId="0" xfId="0" applyFont="1"/>
    <xf numFmtId="4" fontId="13" fillId="0" borderId="0" xfId="0" applyNumberFormat="1" applyFont="1"/>
    <xf numFmtId="0" fontId="9" fillId="10" borderId="0" xfId="0" applyFont="1" applyFill="1" applyAlignment="1">
      <alignment vertical="center" wrapText="1"/>
    </xf>
    <xf numFmtId="0" fontId="0" fillId="0" borderId="0" xfId="0" applyAlignment="1">
      <alignment horizontal="center" vertical="center"/>
    </xf>
    <xf numFmtId="0" fontId="0" fillId="0" borderId="0" xfId="0" applyAlignment="1">
      <alignment vertical="center"/>
    </xf>
    <xf numFmtId="0" fontId="10" fillId="0" borderId="0" xfId="0" applyFont="1" applyAlignment="1">
      <alignment horizontal="center" vertical="center" wrapText="1"/>
    </xf>
    <xf numFmtId="0" fontId="11" fillId="2"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left" vertical="center"/>
    </xf>
    <xf numFmtId="14" fontId="0" fillId="0" borderId="1" xfId="0" applyNumberFormat="1" applyBorder="1" applyAlignment="1">
      <alignment vertical="center"/>
    </xf>
    <xf numFmtId="0" fontId="0" fillId="0" borderId="1" xfId="0" applyBorder="1" applyAlignment="1">
      <alignment horizontal="left" vertical="center" wrapText="1"/>
    </xf>
    <xf numFmtId="0" fontId="0" fillId="10" borderId="0" xfId="0" applyFill="1" applyAlignment="1">
      <alignment vertical="center"/>
    </xf>
    <xf numFmtId="14" fontId="0" fillId="0" borderId="0" xfId="0" applyNumberFormat="1" applyAlignment="1">
      <alignment vertical="center"/>
    </xf>
    <xf numFmtId="0" fontId="0" fillId="0" borderId="1" xfId="0" applyBorder="1" applyAlignment="1">
      <alignment vertical="center" wrapText="1"/>
    </xf>
    <xf numFmtId="0" fontId="0" fillId="0" borderId="1" xfId="0" applyBorder="1" applyAlignment="1">
      <alignment horizontal="center" vertical="center"/>
    </xf>
    <xf numFmtId="3" fontId="0" fillId="0" borderId="0" xfId="0" applyNumberFormat="1" applyAlignment="1">
      <alignment vertical="center"/>
    </xf>
    <xf numFmtId="0" fontId="0" fillId="0" borderId="0" xfId="0" applyAlignment="1">
      <alignment horizontal="left" vertical="center"/>
    </xf>
    <xf numFmtId="0" fontId="0" fillId="8" borderId="0" xfId="0" applyFill="1" applyAlignment="1">
      <alignment horizontal="left" vertical="center"/>
    </xf>
    <xf numFmtId="0" fontId="18" fillId="11" borderId="0" xfId="0" applyFont="1" applyFill="1" applyAlignment="1">
      <alignment vertical="center"/>
    </xf>
    <xf numFmtId="0" fontId="0" fillId="13" borderId="1" xfId="0" applyFill="1" applyBorder="1" applyAlignment="1">
      <alignment vertical="center"/>
    </xf>
    <xf numFmtId="0" fontId="16" fillId="0" borderId="3" xfId="0" applyFont="1" applyBorder="1" applyAlignment="1">
      <alignment horizontal="center" vertical="center"/>
    </xf>
    <xf numFmtId="0" fontId="19" fillId="0" borderId="0" xfId="0" applyFont="1" applyAlignment="1">
      <alignment vertical="center"/>
    </xf>
    <xf numFmtId="0" fontId="19" fillId="0" borderId="0" xfId="0" applyFont="1" applyAlignment="1">
      <alignment vertical="center" wrapText="1"/>
    </xf>
    <xf numFmtId="0" fontId="21" fillId="0" borderId="1" xfId="0" applyFont="1" applyBorder="1" applyAlignment="1">
      <alignment vertical="center"/>
    </xf>
    <xf numFmtId="0" fontId="19" fillId="0" borderId="0" xfId="0" applyFont="1" applyAlignment="1">
      <alignment horizontal="center" vertical="center"/>
    </xf>
    <xf numFmtId="0" fontId="16" fillId="2" borderId="1" xfId="0" applyFont="1" applyFill="1" applyBorder="1" applyAlignment="1">
      <alignment horizontal="center" vertical="center" wrapText="1"/>
    </xf>
    <xf numFmtId="0" fontId="16" fillId="14" borderId="1" xfId="0" applyFont="1" applyFill="1" applyBorder="1" applyAlignment="1">
      <alignment horizontal="center" vertical="center" wrapText="1"/>
    </xf>
    <xf numFmtId="166" fontId="0" fillId="0" borderId="0" xfId="0" applyNumberFormat="1" applyAlignment="1">
      <alignment vertical="center"/>
    </xf>
    <xf numFmtId="43" fontId="0" fillId="0" borderId="0" xfId="2" applyFont="1" applyAlignment="1">
      <alignment vertical="center"/>
    </xf>
    <xf numFmtId="43" fontId="0" fillId="0" borderId="0" xfId="2" applyFont="1"/>
    <xf numFmtId="0" fontId="0" fillId="9" borderId="1" xfId="0" applyFill="1" applyBorder="1" applyAlignment="1">
      <alignment horizontal="left" vertical="top" wrapText="1"/>
    </xf>
    <xf numFmtId="0" fontId="0" fillId="9" borderId="1" xfId="0" applyFill="1" applyBorder="1" applyAlignment="1">
      <alignment vertical="center" wrapText="1"/>
    </xf>
    <xf numFmtId="0" fontId="16" fillId="0" borderId="0" xfId="0" applyFont="1" applyAlignment="1">
      <alignment horizontal="center" vertical="center"/>
    </xf>
    <xf numFmtId="0" fontId="16" fillId="0" borderId="2" xfId="0" applyFont="1" applyBorder="1" applyAlignment="1">
      <alignment horizontal="center" vertical="center"/>
    </xf>
    <xf numFmtId="0" fontId="16" fillId="0" borderId="1" xfId="0" applyFont="1" applyBorder="1" applyAlignment="1">
      <alignment horizontal="center" vertical="center"/>
    </xf>
    <xf numFmtId="0" fontId="0" fillId="6" borderId="1" xfId="0" applyFill="1" applyBorder="1" applyAlignment="1">
      <alignment vertical="center" wrapText="1"/>
    </xf>
    <xf numFmtId="0" fontId="0" fillId="11" borderId="1" xfId="0" applyFill="1" applyBorder="1" applyAlignment="1">
      <alignment vertical="center" wrapText="1"/>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16" fillId="0" borderId="0" xfId="0" applyFont="1" applyAlignment="1">
      <alignment vertical="center" wrapText="1"/>
    </xf>
    <xf numFmtId="0" fontId="16" fillId="0" borderId="1" xfId="0" applyFont="1" applyBorder="1" applyAlignment="1">
      <alignment vertical="center" wrapText="1"/>
    </xf>
    <xf numFmtId="0" fontId="16" fillId="0" borderId="3" xfId="0" applyFont="1" applyBorder="1" applyAlignment="1">
      <alignment vertical="center" wrapText="1"/>
    </xf>
    <xf numFmtId="0" fontId="16" fillId="0" borderId="4" xfId="0" applyFont="1" applyBorder="1" applyAlignment="1">
      <alignment vertical="center" wrapText="1"/>
    </xf>
    <xf numFmtId="0" fontId="16" fillId="0" borderId="3" xfId="0" applyFont="1" applyBorder="1" applyAlignment="1">
      <alignment horizontal="center" vertical="center" wrapText="1"/>
    </xf>
    <xf numFmtId="3" fontId="0" fillId="0" borderId="1" xfId="0" applyNumberFormat="1" applyBorder="1" applyAlignment="1">
      <alignment horizontal="right" vertical="center" wrapText="1"/>
    </xf>
    <xf numFmtId="3" fontId="0" fillId="13" borderId="1" xfId="0" applyNumberFormat="1" applyFill="1" applyBorder="1" applyAlignment="1">
      <alignment horizontal="right" vertical="center" wrapText="1"/>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9" fillId="0" borderId="0" xfId="0" applyFont="1" applyAlignment="1">
      <alignment vertical="center" wrapText="1"/>
    </xf>
    <xf numFmtId="0" fontId="18" fillId="11" borderId="0" xfId="0" applyFont="1" applyFill="1" applyAlignment="1">
      <alignment vertical="center" wrapText="1"/>
    </xf>
    <xf numFmtId="3" fontId="0" fillId="0" borderId="0" xfId="0" applyNumberFormat="1" applyAlignment="1">
      <alignment vertical="center" wrapText="1"/>
    </xf>
    <xf numFmtId="1" fontId="16" fillId="0" borderId="0" xfId="0" applyNumberFormat="1" applyFont="1" applyAlignment="1">
      <alignment vertical="center" wrapText="1"/>
    </xf>
    <xf numFmtId="1" fontId="16" fillId="0" borderId="3" xfId="0" applyNumberFormat="1" applyFont="1" applyBorder="1" applyAlignment="1">
      <alignment vertical="center" wrapText="1"/>
    </xf>
    <xf numFmtId="1" fontId="11" fillId="4" borderId="1" xfId="0" applyNumberFormat="1" applyFont="1" applyFill="1" applyBorder="1" applyAlignment="1">
      <alignment horizontal="center" vertical="center" wrapText="1"/>
    </xf>
    <xf numFmtId="1" fontId="0" fillId="0" borderId="1" xfId="0" applyNumberFormat="1" applyBorder="1" applyAlignment="1">
      <alignment horizontal="right" vertical="center" wrapText="1"/>
    </xf>
    <xf numFmtId="1" fontId="16" fillId="11" borderId="13" xfId="0" applyNumberFormat="1" applyFont="1" applyFill="1" applyBorder="1" applyAlignment="1">
      <alignment vertical="center" wrapText="1"/>
    </xf>
    <xf numFmtId="1" fontId="16" fillId="11" borderId="14" xfId="0" applyNumberFormat="1" applyFont="1" applyFill="1" applyBorder="1" applyAlignment="1">
      <alignment vertical="center" wrapText="1"/>
    </xf>
    <xf numFmtId="1" fontId="16" fillId="11" borderId="0" xfId="0" applyNumberFormat="1" applyFont="1" applyFill="1" applyAlignment="1">
      <alignment vertical="center" wrapText="1"/>
    </xf>
    <xf numFmtId="1" fontId="0" fillId="0" borderId="0" xfId="0" applyNumberFormat="1" applyAlignment="1">
      <alignment vertical="center" wrapText="1"/>
    </xf>
    <xf numFmtId="1" fontId="0" fillId="0" borderId="1" xfId="0" applyNumberFormat="1" applyBorder="1" applyAlignment="1">
      <alignment vertical="center"/>
    </xf>
    <xf numFmtId="1" fontId="0" fillId="0" borderId="1" xfId="2" applyNumberFormat="1" applyFont="1" applyBorder="1" applyAlignment="1">
      <alignment vertical="center"/>
    </xf>
    <xf numFmtId="0" fontId="18" fillId="9" borderId="1" xfId="0" applyFont="1" applyFill="1" applyBorder="1" applyAlignment="1">
      <alignment horizontal="center" vertical="center"/>
    </xf>
    <xf numFmtId="0" fontId="18" fillId="9" borderId="1" xfId="0" applyFont="1" applyFill="1" applyBorder="1" applyAlignment="1">
      <alignment vertical="center" wrapText="1"/>
    </xf>
    <xf numFmtId="1" fontId="18" fillId="9" borderId="1" xfId="2" applyNumberFormat="1" applyFont="1" applyFill="1" applyBorder="1" applyAlignment="1">
      <alignment horizontal="right" vertical="center" wrapText="1"/>
    </xf>
    <xf numFmtId="1" fontId="0" fillId="9" borderId="1" xfId="0" applyNumberFormat="1" applyFill="1" applyBorder="1" applyAlignment="1">
      <alignment vertical="center"/>
    </xf>
    <xf numFmtId="1" fontId="16" fillId="9" borderId="13" xfId="0" applyNumberFormat="1" applyFont="1" applyFill="1" applyBorder="1" applyAlignment="1">
      <alignment vertical="center" wrapText="1"/>
    </xf>
    <xf numFmtId="1" fontId="16" fillId="11" borderId="1" xfId="0" applyNumberFormat="1" applyFont="1" applyFill="1" applyBorder="1" applyAlignment="1">
      <alignment vertical="center" wrapText="1"/>
    </xf>
    <xf numFmtId="0" fontId="0" fillId="9" borderId="1" xfId="0" applyFill="1" applyBorder="1" applyAlignment="1">
      <alignment vertical="center"/>
    </xf>
    <xf numFmtId="3" fontId="0" fillId="9" borderId="1" xfId="0" applyNumberFormat="1" applyFill="1" applyBorder="1" applyAlignment="1">
      <alignment horizontal="right" vertical="center" wrapText="1"/>
    </xf>
    <xf numFmtId="1" fontId="0" fillId="13" borderId="2" xfId="0" applyNumberFormat="1" applyFill="1" applyBorder="1" applyAlignment="1">
      <alignment vertical="center"/>
    </xf>
    <xf numFmtId="1" fontId="0" fillId="9" borderId="1" xfId="2" applyNumberFormat="1" applyFont="1" applyFill="1" applyBorder="1" applyAlignment="1">
      <alignment vertical="center"/>
    </xf>
    <xf numFmtId="0" fontId="20" fillId="9" borderId="1" xfId="0" applyFont="1" applyFill="1" applyBorder="1" applyAlignment="1">
      <alignment vertical="center" wrapText="1"/>
    </xf>
    <xf numFmtId="1" fontId="20" fillId="9" borderId="1" xfId="2" applyNumberFormat="1" applyFont="1" applyFill="1" applyBorder="1" applyAlignment="1">
      <alignment horizontal="right" vertical="center" wrapText="1"/>
    </xf>
    <xf numFmtId="0" fontId="21" fillId="6" borderId="1" xfId="0" applyFont="1" applyFill="1" applyBorder="1" applyAlignment="1">
      <alignment vertical="center" wrapText="1"/>
    </xf>
    <xf numFmtId="0" fontId="16" fillId="9" borderId="1" xfId="0" applyFont="1" applyFill="1" applyBorder="1" applyAlignment="1">
      <alignment horizontal="center" vertical="center"/>
    </xf>
    <xf numFmtId="0" fontId="16" fillId="9" borderId="1" xfId="0" applyFont="1" applyFill="1" applyBorder="1" applyAlignment="1">
      <alignment vertical="center" wrapText="1"/>
    </xf>
    <xf numFmtId="0" fontId="16" fillId="6" borderId="1" xfId="0" applyFont="1" applyFill="1" applyBorder="1" applyAlignment="1">
      <alignment vertical="center" wrapText="1"/>
    </xf>
    <xf numFmtId="0" fontId="16" fillId="16" borderId="1" xfId="0" applyFont="1" applyFill="1" applyBorder="1" applyAlignment="1">
      <alignment horizontal="center" vertical="center"/>
    </xf>
    <xf numFmtId="0" fontId="16" fillId="16" borderId="1" xfId="0" applyFont="1" applyFill="1" applyBorder="1" applyAlignment="1">
      <alignment vertical="center" wrapText="1"/>
    </xf>
    <xf numFmtId="0" fontId="11" fillId="0" borderId="0" xfId="0" applyFont="1" applyAlignment="1">
      <alignment vertical="center" wrapText="1"/>
    </xf>
    <xf numFmtId="0" fontId="11" fillId="0" borderId="1" xfId="0" applyFont="1" applyBorder="1" applyAlignment="1">
      <alignment vertical="center" wrapText="1"/>
    </xf>
    <xf numFmtId="0" fontId="10" fillId="9" borderId="1" xfId="0" applyFont="1" applyFill="1" applyBorder="1" applyAlignment="1">
      <alignment wrapText="1"/>
    </xf>
    <xf numFmtId="0" fontId="23" fillId="9" borderId="1" xfId="0" applyFont="1" applyFill="1" applyBorder="1" applyAlignment="1">
      <alignment wrapText="1"/>
    </xf>
    <xf numFmtId="0" fontId="10" fillId="9" borderId="1" xfId="0" applyFont="1" applyFill="1" applyBorder="1" applyAlignment="1">
      <alignment vertical="center" wrapText="1"/>
    </xf>
    <xf numFmtId="0" fontId="10" fillId="16" borderId="1" xfId="0" applyFont="1" applyFill="1" applyBorder="1" applyAlignment="1">
      <alignment wrapText="1"/>
    </xf>
    <xf numFmtId="0" fontId="10" fillId="0" borderId="0" xfId="0" applyFont="1" applyAlignment="1">
      <alignment vertical="center" wrapText="1"/>
    </xf>
    <xf numFmtId="0" fontId="23" fillId="0" borderId="0" xfId="0" applyFont="1" applyAlignment="1">
      <alignment vertical="center" wrapText="1"/>
    </xf>
    <xf numFmtId="1" fontId="0" fillId="11" borderId="1" xfId="0" applyNumberFormat="1" applyFill="1" applyBorder="1" applyAlignment="1">
      <alignment horizontal="right" vertical="center" wrapText="1"/>
    </xf>
    <xf numFmtId="1" fontId="16" fillId="9" borderId="1" xfId="2" applyNumberFormat="1" applyFont="1" applyFill="1" applyBorder="1" applyAlignment="1">
      <alignment horizontal="right" vertical="center" wrapText="1"/>
    </xf>
    <xf numFmtId="3" fontId="0" fillId="5" borderId="1" xfId="0" applyNumberFormat="1" applyFill="1" applyBorder="1" applyAlignment="1">
      <alignment horizontal="right" vertical="center" wrapText="1"/>
    </xf>
    <xf numFmtId="3" fontId="0" fillId="15" borderId="1" xfId="0" applyNumberFormat="1" applyFill="1" applyBorder="1" applyAlignment="1">
      <alignment horizontal="right" vertical="center" wrapText="1"/>
    </xf>
    <xf numFmtId="0" fontId="18" fillId="16" borderId="1" xfId="0" applyFont="1" applyFill="1" applyBorder="1" applyAlignment="1">
      <alignment vertical="center" wrapText="1"/>
    </xf>
    <xf numFmtId="0" fontId="0" fillId="16" borderId="1" xfId="0" applyFill="1" applyBorder="1" applyAlignment="1">
      <alignment vertical="center"/>
    </xf>
    <xf numFmtId="3" fontId="0" fillId="16" borderId="1" xfId="0" applyNumberFormat="1" applyFill="1" applyBorder="1" applyAlignment="1">
      <alignment horizontal="right" vertical="center" wrapText="1"/>
    </xf>
    <xf numFmtId="0" fontId="18" fillId="0" borderId="0" xfId="0" applyFont="1" applyAlignment="1">
      <alignment vertical="center"/>
    </xf>
    <xf numFmtId="0" fontId="0" fillId="11" borderId="0" xfId="0" applyFill="1" applyAlignment="1">
      <alignment vertical="center"/>
    </xf>
    <xf numFmtId="0" fontId="0" fillId="0" borderId="13" xfId="0" applyBorder="1" applyAlignment="1">
      <alignment vertical="center"/>
    </xf>
    <xf numFmtId="43" fontId="18" fillId="9" borderId="1" xfId="2" applyFont="1" applyFill="1" applyBorder="1" applyAlignment="1">
      <alignment horizontal="right" vertical="center" wrapText="1"/>
    </xf>
    <xf numFmtId="43" fontId="18" fillId="16" borderId="1" xfId="2" applyFont="1" applyFill="1" applyBorder="1" applyAlignment="1">
      <alignment horizontal="right" vertical="center" wrapText="1"/>
    </xf>
    <xf numFmtId="0" fontId="18" fillId="9" borderId="1" xfId="0" applyFont="1" applyFill="1" applyBorder="1" applyAlignment="1">
      <alignment horizontal="center" vertical="center" wrapText="1"/>
    </xf>
    <xf numFmtId="0" fontId="17" fillId="11" borderId="1" xfId="0" applyFont="1" applyFill="1" applyBorder="1" applyAlignment="1">
      <alignment horizontal="center" vertical="center" wrapText="1"/>
    </xf>
    <xf numFmtId="43" fontId="20" fillId="9" borderId="1" xfId="2" applyFont="1" applyFill="1" applyBorder="1" applyAlignment="1">
      <alignment horizontal="right" vertical="center" wrapText="1"/>
    </xf>
    <xf numFmtId="43" fontId="16" fillId="9" borderId="1" xfId="2" applyFont="1" applyFill="1" applyBorder="1" applyAlignment="1">
      <alignment horizontal="right" vertical="center" wrapText="1"/>
    </xf>
    <xf numFmtId="0" fontId="0" fillId="11" borderId="1" xfId="0" applyFill="1" applyBorder="1" applyAlignment="1">
      <alignment vertical="center"/>
    </xf>
    <xf numFmtId="3" fontId="0" fillId="11" borderId="1" xfId="0" applyNumberFormat="1" applyFill="1" applyBorder="1" applyAlignment="1">
      <alignment horizontal="right" vertical="center" wrapText="1"/>
    </xf>
    <xf numFmtId="1" fontId="0" fillId="11" borderId="13" xfId="0" applyNumberFormat="1" applyFill="1" applyBorder="1" applyAlignment="1">
      <alignment horizontal="right" vertical="center" wrapText="1"/>
    </xf>
    <xf numFmtId="0" fontId="0" fillId="11" borderId="1" xfId="0" applyFill="1" applyBorder="1" applyAlignment="1">
      <alignment horizontal="left" vertical="center" wrapText="1"/>
    </xf>
    <xf numFmtId="14" fontId="0" fillId="11" borderId="1" xfId="0" applyNumberFormat="1" applyFill="1" applyBorder="1" applyAlignment="1">
      <alignment vertical="center"/>
    </xf>
    <xf numFmtId="1" fontId="0" fillId="11" borderId="1" xfId="0" applyNumberFormat="1" applyFill="1" applyBorder="1" applyAlignment="1">
      <alignment vertical="center"/>
    </xf>
    <xf numFmtId="1" fontId="0" fillId="11" borderId="2" xfId="0" applyNumberFormat="1" applyFill="1" applyBorder="1" applyAlignment="1">
      <alignment vertical="center"/>
    </xf>
    <xf numFmtId="166" fontId="0" fillId="0" borderId="19" xfId="0" applyNumberFormat="1" applyBorder="1" applyAlignment="1">
      <alignment vertical="center"/>
    </xf>
    <xf numFmtId="166" fontId="0" fillId="0" borderId="1" xfId="2" applyNumberFormat="1" applyFont="1" applyFill="1" applyBorder="1" applyAlignment="1">
      <alignment vertical="center"/>
    </xf>
    <xf numFmtId="166" fontId="0" fillId="0" borderId="1" xfId="2" applyNumberFormat="1" applyFont="1" applyBorder="1" applyAlignment="1">
      <alignment vertical="center"/>
    </xf>
    <xf numFmtId="3" fontId="0" fillId="0" borderId="1" xfId="0" applyNumberFormat="1" applyBorder="1" applyAlignment="1">
      <alignment horizontal="right" vertical="center"/>
    </xf>
    <xf numFmtId="0" fontId="20" fillId="0" borderId="0" xfId="0" applyFont="1" applyAlignment="1">
      <alignment vertical="center" wrapText="1"/>
    </xf>
    <xf numFmtId="0" fontId="18" fillId="0" borderId="0" xfId="0" applyFont="1" applyAlignment="1">
      <alignment vertical="center" wrapText="1"/>
    </xf>
    <xf numFmtId="1" fontId="20" fillId="0" borderId="0" xfId="0" applyNumberFormat="1" applyFont="1" applyAlignment="1">
      <alignment vertical="center" wrapText="1"/>
    </xf>
    <xf numFmtId="43" fontId="20" fillId="0" borderId="0" xfId="2" applyFont="1" applyFill="1" applyAlignment="1">
      <alignment vertical="center" wrapText="1"/>
    </xf>
    <xf numFmtId="43" fontId="16" fillId="0" borderId="0" xfId="2" applyFont="1" applyAlignment="1">
      <alignment vertical="center"/>
    </xf>
    <xf numFmtId="43" fontId="20" fillId="0" borderId="0" xfId="2" applyFont="1" applyAlignment="1">
      <alignment vertical="center" wrapText="1"/>
    </xf>
    <xf numFmtId="43" fontId="0" fillId="0" borderId="0" xfId="0" applyNumberFormat="1" applyAlignment="1">
      <alignment vertical="center"/>
    </xf>
    <xf numFmtId="166" fontId="16" fillId="0" borderId="0" xfId="0" applyNumberFormat="1" applyFont="1" applyAlignment="1">
      <alignment vertical="center"/>
    </xf>
    <xf numFmtId="0" fontId="24" fillId="17" borderId="1" xfId="0" applyFont="1" applyFill="1" applyBorder="1"/>
    <xf numFmtId="0" fontId="24" fillId="0" borderId="1" xfId="0" applyFont="1" applyBorder="1"/>
    <xf numFmtId="166" fontId="24" fillId="0" borderId="1" xfId="2" applyNumberFormat="1" applyFont="1" applyBorder="1" applyAlignment="1">
      <alignment horizontal="right"/>
    </xf>
    <xf numFmtId="0" fontId="24" fillId="0" borderId="1" xfId="0" applyFont="1" applyBorder="1" applyAlignment="1">
      <alignment horizontal="right"/>
    </xf>
    <xf numFmtId="166" fontId="22" fillId="0" borderId="1" xfId="0" applyNumberFormat="1" applyFont="1" applyBorder="1" applyAlignment="1">
      <alignment horizontal="right"/>
    </xf>
    <xf numFmtId="166" fontId="24" fillId="0" borderId="1" xfId="0" applyNumberFormat="1" applyFont="1" applyBorder="1" applyAlignment="1">
      <alignment horizontal="right"/>
    </xf>
    <xf numFmtId="43" fontId="24" fillId="0" borderId="1" xfId="0" applyNumberFormat="1" applyFont="1" applyBorder="1" applyAlignment="1">
      <alignment horizontal="right"/>
    </xf>
    <xf numFmtId="0" fontId="0" fillId="0" borderId="1" xfId="0" applyBorder="1" applyAlignment="1">
      <alignment horizontal="right"/>
    </xf>
    <xf numFmtId="0" fontId="24" fillId="17" borderId="1" xfId="0" applyFont="1" applyFill="1" applyBorder="1" applyAlignment="1">
      <alignment wrapText="1"/>
    </xf>
    <xf numFmtId="43" fontId="18" fillId="11" borderId="0" xfId="0" applyNumberFormat="1" applyFont="1" applyFill="1" applyAlignment="1">
      <alignment vertical="center"/>
    </xf>
    <xf numFmtId="166" fontId="0" fillId="0" borderId="1" xfId="0" applyNumberFormat="1" applyBorder="1" applyAlignment="1">
      <alignment horizontal="right"/>
    </xf>
    <xf numFmtId="1" fontId="16" fillId="0" borderId="1" xfId="0" applyNumberFormat="1" applyFont="1" applyBorder="1" applyAlignment="1">
      <alignment horizontal="center" vertical="center" wrapText="1"/>
    </xf>
    <xf numFmtId="43" fontId="18" fillId="0" borderId="1" xfId="2" applyFont="1" applyFill="1" applyBorder="1" applyAlignment="1">
      <alignment horizontal="right" vertical="center" wrapText="1"/>
    </xf>
    <xf numFmtId="1" fontId="18" fillId="0" borderId="1" xfId="2" applyNumberFormat="1" applyFont="1" applyFill="1" applyBorder="1" applyAlignment="1">
      <alignment horizontal="right" vertical="center" wrapText="1"/>
    </xf>
    <xf numFmtId="3" fontId="0" fillId="0" borderId="15" xfId="0" applyNumberFormat="1" applyBorder="1" applyAlignment="1">
      <alignment horizontal="right" vertical="center"/>
    </xf>
    <xf numFmtId="43" fontId="0" fillId="0" borderId="15" xfId="2" applyFont="1" applyBorder="1" applyAlignment="1">
      <alignment vertical="center"/>
    </xf>
    <xf numFmtId="0" fontId="18" fillId="9" borderId="16" xfId="0" applyFont="1" applyFill="1" applyBorder="1" applyAlignment="1">
      <alignment horizontal="center" vertical="center" wrapText="1"/>
    </xf>
    <xf numFmtId="14" fontId="0" fillId="14" borderId="1" xfId="0" applyNumberFormat="1" applyFill="1" applyBorder="1" applyAlignment="1">
      <alignment vertical="center"/>
    </xf>
    <xf numFmtId="14" fontId="0" fillId="14" borderId="1" xfId="0" applyNumberFormat="1" applyFill="1" applyBorder="1" applyAlignment="1">
      <alignment horizontal="center" vertical="center"/>
    </xf>
    <xf numFmtId="0" fontId="18" fillId="9" borderId="2" xfId="0" applyFont="1" applyFill="1" applyBorder="1" applyAlignment="1">
      <alignment horizontal="center" vertical="center"/>
    </xf>
    <xf numFmtId="0" fontId="18" fillId="9" borderId="18" xfId="0" applyFont="1" applyFill="1" applyBorder="1" applyAlignment="1">
      <alignment horizontal="center" vertical="center"/>
    </xf>
    <xf numFmtId="0" fontId="18" fillId="9" borderId="20" xfId="0" applyFont="1" applyFill="1" applyBorder="1" applyAlignment="1">
      <alignment horizontal="center" vertical="center"/>
    </xf>
    <xf numFmtId="0" fontId="18" fillId="11" borderId="16" xfId="0" applyFont="1" applyFill="1" applyBorder="1" applyAlignment="1">
      <alignment horizontal="center" vertical="center"/>
    </xf>
    <xf numFmtId="0" fontId="18" fillId="0" borderId="1" xfId="0" applyFont="1" applyBorder="1" applyAlignment="1">
      <alignment vertical="center"/>
    </xf>
    <xf numFmtId="166" fontId="0" fillId="0" borderId="1" xfId="0" applyNumberFormat="1" applyBorder="1" applyAlignment="1">
      <alignment vertical="center"/>
    </xf>
    <xf numFmtId="0" fontId="18" fillId="11" borderId="1" xfId="0" applyFont="1" applyFill="1" applyBorder="1" applyAlignment="1">
      <alignment vertical="center"/>
    </xf>
    <xf numFmtId="0" fontId="18" fillId="9" borderId="16" xfId="0" applyFont="1" applyFill="1" applyBorder="1" applyAlignment="1">
      <alignment horizontal="center" vertical="center"/>
    </xf>
    <xf numFmtId="0" fontId="18" fillId="9" borderId="17" xfId="0" applyFont="1" applyFill="1" applyBorder="1" applyAlignment="1">
      <alignment horizontal="center" vertical="center"/>
    </xf>
    <xf numFmtId="0" fontId="18" fillId="9" borderId="21" xfId="0" applyFont="1" applyFill="1" applyBorder="1" applyAlignment="1">
      <alignment horizontal="center" vertical="center"/>
    </xf>
    <xf numFmtId="0" fontId="18" fillId="9" borderId="2" xfId="0" applyFont="1" applyFill="1" applyBorder="1" applyAlignment="1">
      <alignment horizontal="center" vertical="center" wrapText="1"/>
    </xf>
    <xf numFmtId="0" fontId="18" fillId="9" borderId="22" xfId="0" applyFont="1" applyFill="1" applyBorder="1" applyAlignment="1">
      <alignment horizontal="center" vertical="center" wrapText="1"/>
    </xf>
    <xf numFmtId="0" fontId="0" fillId="14" borderId="1" xfId="0" applyFill="1" applyBorder="1" applyAlignment="1">
      <alignment horizontal="center" vertical="center" wrapText="1"/>
    </xf>
    <xf numFmtId="166" fontId="25" fillId="0" borderId="1" xfId="2" applyNumberFormat="1" applyFont="1" applyBorder="1" applyAlignment="1">
      <alignment vertical="center"/>
    </xf>
    <xf numFmtId="166" fontId="25" fillId="0" borderId="1" xfId="0" applyNumberFormat="1" applyFont="1" applyBorder="1" applyAlignment="1">
      <alignment vertical="center"/>
    </xf>
    <xf numFmtId="166" fontId="25" fillId="0" borderId="1" xfId="2" applyNumberFormat="1" applyFont="1" applyFill="1" applyBorder="1" applyAlignment="1">
      <alignment vertical="center"/>
    </xf>
    <xf numFmtId="166" fontId="16" fillId="0" borderId="1" xfId="2" applyNumberFormat="1" applyFont="1" applyFill="1" applyBorder="1" applyAlignment="1">
      <alignment vertical="center"/>
    </xf>
    <xf numFmtId="0" fontId="16" fillId="0" borderId="1" xfId="0" applyFont="1" applyBorder="1" applyAlignment="1">
      <alignment vertical="center"/>
    </xf>
    <xf numFmtId="166" fontId="0" fillId="0" borderId="23" xfId="0" applyNumberFormat="1" applyBorder="1" applyAlignment="1">
      <alignment vertical="center"/>
    </xf>
    <xf numFmtId="166" fontId="0" fillId="0" borderId="24" xfId="0" applyNumberFormat="1" applyBorder="1" applyAlignment="1">
      <alignment vertical="center"/>
    </xf>
    <xf numFmtId="0" fontId="18" fillId="0" borderId="13" xfId="0" applyFont="1" applyBorder="1" applyAlignment="1">
      <alignment vertical="center"/>
    </xf>
    <xf numFmtId="166" fontId="0" fillId="0" borderId="13" xfId="0" applyNumberFormat="1" applyBorder="1" applyAlignment="1">
      <alignment vertical="center"/>
    </xf>
    <xf numFmtId="43" fontId="0" fillId="0" borderId="1" xfId="2" applyFont="1" applyFill="1" applyBorder="1" applyAlignment="1">
      <alignment vertical="center"/>
    </xf>
    <xf numFmtId="0" fontId="16" fillId="0" borderId="13" xfId="0" applyFont="1" applyBorder="1" applyAlignment="1">
      <alignment vertical="center"/>
    </xf>
    <xf numFmtId="0" fontId="18" fillId="0" borderId="15" xfId="0" applyFont="1" applyBorder="1" applyAlignment="1">
      <alignment vertical="center"/>
    </xf>
    <xf numFmtId="0" fontId="18" fillId="16" borderId="2" xfId="0" applyFont="1" applyFill="1" applyBorder="1" applyAlignment="1">
      <alignment horizontal="center" vertical="center" wrapText="1"/>
    </xf>
    <xf numFmtId="0" fontId="18" fillId="0" borderId="4" xfId="0" applyFont="1" applyBorder="1" applyAlignment="1">
      <alignment vertical="center"/>
    </xf>
    <xf numFmtId="0" fontId="16" fillId="11" borderId="1" xfId="0" applyFont="1" applyFill="1" applyBorder="1" applyAlignment="1">
      <alignment vertical="center"/>
    </xf>
    <xf numFmtId="0" fontId="24" fillId="0" borderId="1" xfId="0" applyFont="1" applyBorder="1" applyAlignment="1">
      <alignment vertical="center"/>
    </xf>
    <xf numFmtId="0" fontId="26" fillId="0" borderId="1" xfId="0" applyFont="1" applyBorder="1" applyAlignment="1">
      <alignment vertical="center"/>
    </xf>
    <xf numFmtId="0" fontId="25" fillId="0" borderId="1" xfId="0" applyFont="1" applyBorder="1" applyAlignment="1">
      <alignment vertical="center"/>
    </xf>
    <xf numFmtId="166" fontId="0" fillId="0" borderId="2" xfId="2" applyNumberFormat="1" applyFont="1" applyBorder="1" applyAlignment="1">
      <alignment vertical="center"/>
    </xf>
    <xf numFmtId="43" fontId="0" fillId="0" borderId="2" xfId="2" applyFont="1" applyBorder="1" applyAlignment="1">
      <alignment vertical="center"/>
    </xf>
    <xf numFmtId="0" fontId="18" fillId="9" borderId="17" xfId="0" applyFont="1" applyFill="1" applyBorder="1" applyAlignment="1">
      <alignment horizontal="center" vertical="center" wrapText="1"/>
    </xf>
    <xf numFmtId="1" fontId="16" fillId="19" borderId="1" xfId="0" applyNumberFormat="1" applyFont="1" applyFill="1" applyBorder="1" applyAlignment="1">
      <alignment horizontal="center" vertical="center" wrapText="1"/>
    </xf>
    <xf numFmtId="166" fontId="0" fillId="0" borderId="25" xfId="0" applyNumberFormat="1" applyBorder="1" applyAlignment="1">
      <alignment vertical="center"/>
    </xf>
    <xf numFmtId="166" fontId="0" fillId="0" borderId="2" xfId="0" applyNumberFormat="1" applyBorder="1" applyAlignment="1">
      <alignment vertical="center"/>
    </xf>
    <xf numFmtId="166" fontId="0" fillId="18" borderId="2" xfId="0" applyNumberFormat="1" applyFill="1" applyBorder="1" applyAlignment="1">
      <alignment vertical="center"/>
    </xf>
    <xf numFmtId="43" fontId="16" fillId="0" borderId="2" xfId="2" applyFont="1" applyBorder="1" applyAlignment="1">
      <alignment vertical="center"/>
    </xf>
    <xf numFmtId="166" fontId="0" fillId="0" borderId="26" xfId="0" applyNumberFormat="1" applyBorder="1" applyAlignment="1">
      <alignment vertical="center"/>
    </xf>
    <xf numFmtId="166" fontId="0" fillId="0" borderId="27" xfId="2" applyNumberFormat="1" applyFont="1" applyBorder="1" applyAlignment="1">
      <alignment vertical="center"/>
    </xf>
    <xf numFmtId="166" fontId="0" fillId="0" borderId="28" xfId="0" applyNumberFormat="1" applyBorder="1" applyAlignment="1">
      <alignment vertical="center"/>
    </xf>
    <xf numFmtId="166" fontId="0" fillId="0" borderId="29" xfId="0" applyNumberFormat="1" applyBorder="1" applyAlignment="1">
      <alignment vertical="center"/>
    </xf>
    <xf numFmtId="43" fontId="0" fillId="0" borderId="1" xfId="0" applyNumberFormat="1" applyBorder="1" applyAlignment="1">
      <alignment vertical="center"/>
    </xf>
    <xf numFmtId="166" fontId="25" fillId="0" borderId="15" xfId="2" applyNumberFormat="1" applyFont="1" applyBorder="1" applyAlignment="1">
      <alignment vertical="center"/>
    </xf>
    <xf numFmtId="166" fontId="0" fillId="0" borderId="15" xfId="0" applyNumberFormat="1" applyBorder="1" applyAlignment="1">
      <alignment vertical="center"/>
    </xf>
    <xf numFmtId="0" fontId="16" fillId="0" borderId="1" xfId="0" applyFont="1" applyBorder="1" applyAlignment="1">
      <alignment horizontal="center" vertical="center" wrapText="1"/>
    </xf>
    <xf numFmtId="0" fontId="0" fillId="13" borderId="1" xfId="0" applyFill="1" applyBorder="1" applyAlignment="1">
      <alignment horizontal="center" vertical="center" wrapText="1"/>
    </xf>
    <xf numFmtId="166" fontId="0" fillId="11" borderId="1" xfId="0" applyNumberFormat="1" applyFill="1" applyBorder="1" applyAlignment="1">
      <alignment vertical="center"/>
    </xf>
    <xf numFmtId="166" fontId="0" fillId="11" borderId="1" xfId="2" applyNumberFormat="1" applyFont="1" applyFill="1" applyBorder="1" applyAlignment="1">
      <alignment vertical="center"/>
    </xf>
    <xf numFmtId="0" fontId="18" fillId="9" borderId="31" xfId="0" applyFont="1" applyFill="1" applyBorder="1" applyAlignment="1">
      <alignment horizontal="center" vertical="center"/>
    </xf>
    <xf numFmtId="0" fontId="23" fillId="20" borderId="1" xfId="0" applyFont="1" applyFill="1" applyBorder="1" applyAlignment="1">
      <alignment wrapText="1"/>
    </xf>
    <xf numFmtId="0" fontId="10" fillId="20" borderId="1" xfId="0" applyFont="1" applyFill="1" applyBorder="1" applyAlignment="1">
      <alignment wrapText="1"/>
    </xf>
    <xf numFmtId="166" fontId="0" fillId="0" borderId="15" xfId="2" applyNumberFormat="1" applyFont="1" applyFill="1" applyBorder="1" applyAlignment="1">
      <alignment vertical="center"/>
    </xf>
    <xf numFmtId="166" fontId="0" fillId="0" borderId="27" xfId="0" applyNumberFormat="1" applyBorder="1" applyAlignment="1">
      <alignment vertical="center"/>
    </xf>
    <xf numFmtId="14" fontId="0" fillId="14" borderId="0" xfId="0" applyNumberFormat="1" applyFill="1" applyAlignment="1">
      <alignment vertical="center"/>
    </xf>
    <xf numFmtId="0" fontId="18" fillId="9" borderId="32" xfId="0" applyFont="1" applyFill="1" applyBorder="1" applyAlignment="1">
      <alignment horizontal="center" vertical="center" wrapText="1"/>
    </xf>
    <xf numFmtId="0" fontId="11" fillId="20" borderId="1" xfId="0" applyFont="1" applyFill="1" applyBorder="1" applyAlignment="1">
      <alignment wrapText="1"/>
    </xf>
    <xf numFmtId="166" fontId="0" fillId="20" borderId="1" xfId="0" applyNumberFormat="1" applyFill="1" applyBorder="1" applyAlignment="1">
      <alignment vertical="center"/>
    </xf>
    <xf numFmtId="166" fontId="18" fillId="20" borderId="1" xfId="2" applyNumberFormat="1" applyFont="1" applyFill="1" applyBorder="1" applyAlignment="1">
      <alignment horizontal="right" vertical="center" wrapText="1"/>
    </xf>
    <xf numFmtId="166" fontId="18" fillId="5" borderId="1" xfId="2" applyNumberFormat="1" applyFont="1" applyFill="1" applyBorder="1" applyAlignment="1">
      <alignment horizontal="right" vertical="center" wrapText="1"/>
    </xf>
    <xf numFmtId="0" fontId="11" fillId="9" borderId="1" xfId="0" applyFont="1" applyFill="1" applyBorder="1" applyAlignment="1">
      <alignment wrapText="1"/>
    </xf>
    <xf numFmtId="166" fontId="18" fillId="10" borderId="1" xfId="2" applyNumberFormat="1" applyFont="1" applyFill="1" applyBorder="1" applyAlignment="1">
      <alignment horizontal="right" vertical="center" wrapText="1"/>
    </xf>
    <xf numFmtId="43" fontId="0" fillId="0" borderId="1" xfId="2" applyFont="1" applyBorder="1" applyAlignment="1">
      <alignment vertical="center"/>
    </xf>
    <xf numFmtId="166" fontId="18" fillId="0" borderId="2" xfId="0" applyNumberFormat="1" applyFont="1" applyBorder="1" applyAlignment="1">
      <alignment vertical="center"/>
    </xf>
    <xf numFmtId="166" fontId="16" fillId="0" borderId="2" xfId="0" applyNumberFormat="1" applyFont="1" applyBorder="1" applyAlignment="1">
      <alignment vertical="center"/>
    </xf>
    <xf numFmtId="166" fontId="16" fillId="18" borderId="2" xfId="0" applyNumberFormat="1" applyFont="1" applyFill="1" applyBorder="1" applyAlignment="1">
      <alignment vertical="center"/>
    </xf>
    <xf numFmtId="166" fontId="16" fillId="0" borderId="26" xfId="0" applyNumberFormat="1" applyFont="1" applyBorder="1" applyAlignment="1">
      <alignment vertical="center"/>
    </xf>
    <xf numFmtId="166" fontId="16" fillId="0" borderId="28" xfId="0" applyNumberFormat="1" applyFont="1" applyBorder="1" applyAlignment="1">
      <alignment vertical="center"/>
    </xf>
    <xf numFmtId="166" fontId="16" fillId="0" borderId="25" xfId="0" applyNumberFormat="1" applyFont="1" applyBorder="1" applyAlignment="1">
      <alignment vertical="center"/>
    </xf>
    <xf numFmtId="0" fontId="0" fillId="21" borderId="1" xfId="0" applyFill="1" applyBorder="1" applyAlignment="1">
      <alignment vertical="center"/>
    </xf>
    <xf numFmtId="166" fontId="16" fillId="0" borderId="2" xfId="2" applyNumberFormat="1" applyFont="1" applyBorder="1" applyAlignment="1">
      <alignment vertical="center"/>
    </xf>
    <xf numFmtId="166" fontId="16" fillId="11" borderId="2" xfId="2" applyNumberFormat="1" applyFont="1" applyFill="1" applyBorder="1" applyAlignment="1">
      <alignment vertical="center"/>
    </xf>
    <xf numFmtId="166" fontId="16" fillId="0" borderId="27" xfId="2" applyNumberFormat="1" applyFont="1" applyBorder="1" applyAlignment="1">
      <alignment vertical="center"/>
    </xf>
    <xf numFmtId="166" fontId="18" fillId="19" borderId="1" xfId="2" applyNumberFormat="1" applyFont="1" applyFill="1" applyBorder="1" applyAlignment="1">
      <alignment horizontal="right" vertical="center" wrapText="1"/>
    </xf>
    <xf numFmtId="0" fontId="16" fillId="0" borderId="2" xfId="0" applyFont="1" applyBorder="1" applyAlignment="1">
      <alignment vertical="center"/>
    </xf>
    <xf numFmtId="0" fontId="11" fillId="4" borderId="32" xfId="0" applyFont="1" applyFill="1" applyBorder="1" applyAlignment="1">
      <alignment vertical="center" wrapText="1"/>
    </xf>
    <xf numFmtId="1" fontId="11" fillId="4" borderId="32" xfId="0" applyNumberFormat="1" applyFont="1" applyFill="1" applyBorder="1" applyAlignment="1">
      <alignment vertical="center" wrapText="1"/>
    </xf>
    <xf numFmtId="0" fontId="11" fillId="4" borderId="33" xfId="0" applyFont="1" applyFill="1" applyBorder="1" applyAlignment="1">
      <alignment vertical="center" wrapText="1"/>
    </xf>
    <xf numFmtId="0" fontId="11" fillId="4" borderId="32" xfId="0" applyFont="1" applyFill="1" applyBorder="1" applyAlignment="1">
      <alignment horizontal="center" vertical="center" wrapText="1"/>
    </xf>
    <xf numFmtId="0" fontId="11" fillId="5" borderId="26" xfId="0" applyFont="1" applyFill="1" applyBorder="1" applyAlignment="1">
      <alignment vertical="center" wrapText="1"/>
    </xf>
    <xf numFmtId="0" fontId="11" fillId="5" borderId="32" xfId="0" applyFont="1" applyFill="1" applyBorder="1" applyAlignment="1">
      <alignment vertical="center" wrapText="1"/>
    </xf>
    <xf numFmtId="0" fontId="11" fillId="5" borderId="33" xfId="0" applyFont="1" applyFill="1" applyBorder="1" applyAlignment="1">
      <alignment vertical="center" wrapText="1"/>
    </xf>
    <xf numFmtId="0" fontId="11" fillId="6" borderId="26" xfId="0" applyFont="1" applyFill="1" applyBorder="1" applyAlignment="1">
      <alignment vertical="center" wrapText="1"/>
    </xf>
    <xf numFmtId="0" fontId="11" fillId="6" borderId="32" xfId="0" applyFont="1" applyFill="1" applyBorder="1" applyAlignment="1">
      <alignment vertical="center" wrapText="1"/>
    </xf>
    <xf numFmtId="0" fontId="11" fillId="6" borderId="33" xfId="0" applyFont="1" applyFill="1" applyBorder="1" applyAlignment="1">
      <alignment vertical="center" wrapText="1"/>
    </xf>
    <xf numFmtId="0" fontId="16" fillId="9" borderId="15" xfId="0" applyFont="1" applyFill="1" applyBorder="1" applyAlignment="1">
      <alignment horizontal="center" vertical="center"/>
    </xf>
    <xf numFmtId="0" fontId="16" fillId="9" borderId="15" xfId="0" applyFont="1" applyFill="1" applyBorder="1" applyAlignment="1">
      <alignment vertical="center" wrapText="1"/>
    </xf>
    <xf numFmtId="0" fontId="10" fillId="9" borderId="15" xfId="0" applyFont="1" applyFill="1" applyBorder="1" applyAlignment="1">
      <alignment wrapText="1"/>
    </xf>
    <xf numFmtId="0" fontId="0" fillId="6" borderId="15" xfId="0" applyFill="1" applyBorder="1" applyAlignment="1">
      <alignment vertical="center" wrapText="1"/>
    </xf>
    <xf numFmtId="0" fontId="0" fillId="0" borderId="15" xfId="0" applyBorder="1" applyAlignment="1">
      <alignment vertical="center"/>
    </xf>
    <xf numFmtId="0" fontId="18" fillId="9" borderId="15" xfId="0" applyFont="1" applyFill="1" applyBorder="1" applyAlignment="1">
      <alignment vertical="center" wrapText="1"/>
    </xf>
    <xf numFmtId="0" fontId="0" fillId="13" borderId="15" xfId="0" applyFill="1" applyBorder="1" applyAlignment="1">
      <alignment vertical="center"/>
    </xf>
    <xf numFmtId="43" fontId="18" fillId="9" borderId="15" xfId="2" applyFont="1" applyFill="1" applyBorder="1" applyAlignment="1">
      <alignment horizontal="right" vertical="center" wrapText="1"/>
    </xf>
    <xf numFmtId="1" fontId="18" fillId="9" borderId="15" xfId="2" applyNumberFormat="1" applyFont="1" applyFill="1" applyBorder="1" applyAlignment="1">
      <alignment horizontal="right" vertical="center" wrapText="1"/>
    </xf>
    <xf numFmtId="3" fontId="0" fillId="0" borderId="15" xfId="0" applyNumberFormat="1" applyBorder="1" applyAlignment="1">
      <alignment horizontal="right" vertical="center" wrapText="1"/>
    </xf>
    <xf numFmtId="1" fontId="0" fillId="0" borderId="15" xfId="0" applyNumberFormat="1" applyBorder="1" applyAlignment="1">
      <alignment horizontal="right" vertical="center" wrapText="1"/>
    </xf>
    <xf numFmtId="3" fontId="0" fillId="15" borderId="15" xfId="0" applyNumberFormat="1" applyFill="1" applyBorder="1" applyAlignment="1">
      <alignment horizontal="right" vertical="center" wrapText="1"/>
    </xf>
    <xf numFmtId="0" fontId="0" fillId="0" borderId="15" xfId="0" applyBorder="1" applyAlignment="1">
      <alignment horizontal="left" vertical="center"/>
    </xf>
    <xf numFmtId="14" fontId="0" fillId="14" borderId="15" xfId="0" applyNumberFormat="1" applyFill="1" applyBorder="1" applyAlignment="1">
      <alignment vertical="center"/>
    </xf>
    <xf numFmtId="0" fontId="0" fillId="0" borderId="15" xfId="0" applyBorder="1" applyAlignment="1">
      <alignment horizontal="right" vertical="center"/>
    </xf>
    <xf numFmtId="0" fontId="0" fillId="9" borderId="15" xfId="0" applyFill="1" applyBorder="1" applyAlignment="1">
      <alignment wrapText="1"/>
    </xf>
    <xf numFmtId="1" fontId="0" fillId="0" borderId="15" xfId="0" applyNumberFormat="1" applyBorder="1" applyAlignment="1">
      <alignment vertical="center"/>
    </xf>
    <xf numFmtId="1" fontId="0" fillId="13" borderId="27" xfId="0" applyNumberFormat="1" applyFill="1" applyBorder="1" applyAlignment="1">
      <alignment vertical="center"/>
    </xf>
    <xf numFmtId="0" fontId="18" fillId="9" borderId="27" xfId="0" applyFont="1" applyFill="1" applyBorder="1" applyAlignment="1">
      <alignment horizontal="center" vertical="center"/>
    </xf>
    <xf numFmtId="0" fontId="10" fillId="0" borderId="1" xfId="0" applyFont="1" applyBorder="1" applyAlignment="1">
      <alignment horizontal="center" vertical="center" wrapText="1"/>
    </xf>
    <xf numFmtId="43" fontId="16" fillId="9" borderId="0" xfId="2" applyFont="1" applyFill="1" applyAlignment="1">
      <alignment vertical="center"/>
    </xf>
    <xf numFmtId="166" fontId="16" fillId="0" borderId="2" xfId="2" applyNumberFormat="1" applyFont="1" applyFill="1" applyBorder="1" applyAlignment="1">
      <alignment vertical="center"/>
    </xf>
    <xf numFmtId="43" fontId="16" fillId="0" borderId="27" xfId="2" applyFont="1" applyBorder="1" applyAlignment="1">
      <alignment vertical="center"/>
    </xf>
    <xf numFmtId="1" fontId="20" fillId="5" borderId="1" xfId="2" applyNumberFormat="1" applyFont="1" applyFill="1" applyBorder="1" applyAlignment="1">
      <alignment horizontal="right" vertical="center" wrapText="1"/>
    </xf>
    <xf numFmtId="1" fontId="16" fillId="5" borderId="1" xfId="2" applyNumberFormat="1" applyFont="1" applyFill="1" applyBorder="1" applyAlignment="1">
      <alignment horizontal="right" vertical="center" wrapText="1"/>
    </xf>
    <xf numFmtId="0" fontId="16" fillId="11" borderId="1" xfId="0" applyFont="1" applyFill="1" applyBorder="1" applyAlignment="1">
      <alignment horizontal="center" vertical="center" wrapText="1"/>
    </xf>
    <xf numFmtId="0" fontId="16" fillId="9" borderId="1" xfId="0" applyFont="1" applyFill="1" applyBorder="1" applyAlignment="1">
      <alignment horizontal="center" vertical="center" wrapText="1"/>
    </xf>
    <xf numFmtId="43" fontId="18" fillId="22" borderId="15" xfId="2" applyFont="1" applyFill="1" applyBorder="1" applyAlignment="1">
      <alignment horizontal="right" vertical="center" wrapText="1"/>
    </xf>
    <xf numFmtId="166" fontId="18" fillId="22" borderId="1" xfId="2" applyNumberFormat="1" applyFont="1" applyFill="1" applyBorder="1" applyAlignment="1">
      <alignment horizontal="righ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vertical="center"/>
    </xf>
    <xf numFmtId="0" fontId="1" fillId="0" borderId="0" xfId="0" applyFont="1" applyAlignment="1">
      <alignment vertical="center"/>
    </xf>
    <xf numFmtId="166" fontId="1" fillId="0" borderId="0" xfId="0" applyNumberFormat="1" applyFont="1" applyAlignment="1">
      <alignment horizontal="center" vertical="center" wrapText="1"/>
    </xf>
    <xf numFmtId="0" fontId="27" fillId="0" borderId="0" xfId="0" applyFont="1" applyAlignment="1">
      <alignment horizontal="center" vertical="center"/>
    </xf>
    <xf numFmtId="0" fontId="1" fillId="0" borderId="0" xfId="0" applyFont="1" applyAlignment="1">
      <alignment horizontal="right" vertical="center"/>
    </xf>
    <xf numFmtId="166" fontId="1" fillId="0" borderId="0" xfId="0" applyNumberFormat="1" applyFont="1" applyAlignment="1">
      <alignment horizontal="right" vertical="center" wrapText="1"/>
    </xf>
    <xf numFmtId="0" fontId="27" fillId="11" borderId="1" xfId="0" applyFont="1" applyFill="1" applyBorder="1" applyAlignment="1">
      <alignment horizontal="center" vertical="center" wrapText="1"/>
    </xf>
    <xf numFmtId="0" fontId="27" fillId="0" borderId="0" xfId="0" applyFont="1" applyAlignment="1">
      <alignment vertical="center" wrapText="1"/>
    </xf>
    <xf numFmtId="1" fontId="27" fillId="0" borderId="0" xfId="0" applyNumberFormat="1" applyFont="1" applyAlignment="1">
      <alignment vertical="center" wrapText="1"/>
    </xf>
    <xf numFmtId="0" fontId="27" fillId="0" borderId="1" xfId="0" applyFont="1" applyBorder="1" applyAlignment="1">
      <alignment vertical="center" wrapText="1"/>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7" fillId="0" borderId="3" xfId="0" applyFont="1" applyBorder="1" applyAlignment="1">
      <alignment horizontal="center" vertical="center"/>
    </xf>
    <xf numFmtId="1" fontId="27" fillId="0" borderId="3" xfId="0" applyNumberFormat="1" applyFont="1" applyBorder="1" applyAlignment="1">
      <alignment vertical="center" wrapText="1"/>
    </xf>
    <xf numFmtId="0" fontId="27" fillId="0" borderId="32" xfId="0" applyFont="1" applyBorder="1" applyAlignment="1">
      <alignment vertical="center" wrapText="1"/>
    </xf>
    <xf numFmtId="0" fontId="27" fillId="0" borderId="32" xfId="0" applyFont="1" applyBorder="1" applyAlignment="1">
      <alignment horizontal="center" vertical="center"/>
    </xf>
    <xf numFmtId="1" fontId="27" fillId="0" borderId="32" xfId="0" applyNumberFormat="1" applyFont="1" applyBorder="1" applyAlignment="1">
      <alignment vertical="center" wrapText="1"/>
    </xf>
    <xf numFmtId="0" fontId="1" fillId="0" borderId="0" xfId="0" applyFont="1" applyAlignment="1">
      <alignment horizontal="center" vertical="center" wrapText="1"/>
    </xf>
    <xf numFmtId="0" fontId="27" fillId="2" borderId="1" xfId="0" applyFont="1" applyFill="1" applyBorder="1" applyAlignment="1">
      <alignment horizontal="center" vertical="center" wrapText="1"/>
    </xf>
    <xf numFmtId="0" fontId="27" fillId="23" borderId="1" xfId="0" applyFont="1" applyFill="1" applyBorder="1" applyAlignment="1">
      <alignment horizontal="center" vertical="center" wrapText="1"/>
    </xf>
    <xf numFmtId="0" fontId="27" fillId="3" borderId="1" xfId="0" applyFont="1" applyFill="1" applyBorder="1" applyAlignment="1">
      <alignment horizontal="center" vertical="center" wrapText="1"/>
    </xf>
    <xf numFmtId="1" fontId="27" fillId="19" borderId="1" xfId="0" applyNumberFormat="1" applyFont="1" applyFill="1" applyBorder="1" applyAlignment="1">
      <alignment horizontal="center" vertical="center" wrapText="1"/>
    </xf>
    <xf numFmtId="1" fontId="27" fillId="24" borderId="1" xfId="0" applyNumberFormat="1" applyFont="1" applyFill="1" applyBorder="1" applyAlignment="1">
      <alignment horizontal="center" vertical="center" wrapText="1"/>
    </xf>
    <xf numFmtId="0" fontId="27" fillId="6" borderId="13" xfId="0" applyFont="1" applyFill="1" applyBorder="1" applyAlignment="1">
      <alignment horizontal="center" vertical="center" wrapText="1"/>
    </xf>
    <xf numFmtId="0" fontId="1" fillId="4" borderId="0" xfId="0" applyFont="1" applyFill="1" applyAlignment="1">
      <alignment horizontal="center" vertical="center" wrapText="1"/>
    </xf>
    <xf numFmtId="0" fontId="1" fillId="10" borderId="0" xfId="0" applyFont="1" applyFill="1" applyAlignment="1">
      <alignment horizontal="center" vertical="center" wrapText="1"/>
    </xf>
    <xf numFmtId="0" fontId="1" fillId="11" borderId="1" xfId="0" applyFont="1" applyFill="1" applyBorder="1" applyAlignment="1">
      <alignment horizontal="center" vertical="center" wrapText="1"/>
    </xf>
    <xf numFmtId="0" fontId="1" fillId="20" borderId="1" xfId="0" applyFont="1" applyFill="1" applyBorder="1" applyAlignment="1">
      <alignment horizontal="center" vertical="center" wrapText="1"/>
    </xf>
    <xf numFmtId="0" fontId="1" fillId="26" borderId="1" xfId="0" applyFont="1" applyFill="1" applyBorder="1" applyAlignment="1">
      <alignment horizontal="center" vertical="center" wrapText="1"/>
    </xf>
    <xf numFmtId="0" fontId="1" fillId="25" borderId="1" xfId="0" applyFont="1" applyFill="1" applyBorder="1" applyAlignment="1">
      <alignment horizontal="center" vertical="center" wrapText="1"/>
    </xf>
    <xf numFmtId="0" fontId="27" fillId="9" borderId="15" xfId="0" applyFont="1" applyFill="1" applyBorder="1" applyAlignment="1">
      <alignment horizontal="center" vertical="center"/>
    </xf>
    <xf numFmtId="0" fontId="27" fillId="9" borderId="15" xfId="0" applyFont="1" applyFill="1" applyBorder="1" applyAlignment="1">
      <alignment vertical="center" wrapText="1"/>
    </xf>
    <xf numFmtId="0" fontId="1" fillId="6" borderId="15" xfId="0" applyFont="1" applyFill="1" applyBorder="1" applyAlignment="1">
      <alignment vertical="center" wrapText="1"/>
    </xf>
    <xf numFmtId="0" fontId="1" fillId="11" borderId="0" xfId="0" applyFont="1" applyFill="1" applyAlignment="1">
      <alignment vertical="center"/>
    </xf>
    <xf numFmtId="0" fontId="27" fillId="9" borderId="1" xfId="0" applyFont="1" applyFill="1" applyBorder="1" applyAlignment="1">
      <alignment horizontal="center" vertical="center"/>
    </xf>
    <xf numFmtId="0" fontId="27" fillId="9" borderId="1" xfId="0" applyFont="1" applyFill="1" applyBorder="1" applyAlignment="1">
      <alignment vertical="center" wrapText="1"/>
    </xf>
    <xf numFmtId="0" fontId="1" fillId="6" borderId="1" xfId="0" applyFont="1" applyFill="1" applyBorder="1" applyAlignment="1">
      <alignment vertical="center" wrapText="1"/>
    </xf>
    <xf numFmtId="166" fontId="1" fillId="0" borderId="1" xfId="2" applyNumberFormat="1" applyFont="1" applyBorder="1" applyAlignment="1">
      <alignment vertical="center"/>
    </xf>
    <xf numFmtId="166" fontId="1" fillId="0" borderId="1" xfId="0" applyNumberFormat="1" applyFont="1" applyBorder="1" applyAlignment="1">
      <alignment vertical="center"/>
    </xf>
    <xf numFmtId="0" fontId="1" fillId="0" borderId="1" xfId="0" applyFont="1" applyBorder="1" applyAlignment="1">
      <alignment vertical="center" wrapText="1"/>
    </xf>
    <xf numFmtId="0" fontId="1" fillId="6" borderId="34" xfId="0" applyFont="1" applyFill="1" applyBorder="1" applyAlignment="1">
      <alignment vertical="center" wrapText="1"/>
    </xf>
    <xf numFmtId="0" fontId="1" fillId="9" borderId="1" xfId="0" applyFont="1" applyFill="1" applyBorder="1" applyAlignment="1">
      <alignment vertical="center"/>
    </xf>
    <xf numFmtId="0" fontId="28" fillId="6" borderId="1" xfId="0" applyFont="1" applyFill="1" applyBorder="1" applyAlignment="1">
      <alignment vertical="center" wrapText="1"/>
    </xf>
    <xf numFmtId="0" fontId="1" fillId="0" borderId="0" xfId="0" applyFont="1" applyAlignment="1">
      <alignment vertical="center" wrapText="1"/>
    </xf>
    <xf numFmtId="1" fontId="29" fillId="0" borderId="0" xfId="0" applyNumberFormat="1" applyFont="1" applyAlignment="1">
      <alignment vertical="center" wrapText="1"/>
    </xf>
    <xf numFmtId="1" fontId="27" fillId="11" borderId="0" xfId="0" applyNumberFormat="1" applyFont="1" applyFill="1" applyAlignment="1">
      <alignment vertical="center" wrapText="1"/>
    </xf>
    <xf numFmtId="0" fontId="30" fillId="0" borderId="1" xfId="0" applyFont="1" applyBorder="1" applyAlignment="1">
      <alignment horizontal="center" vertical="center"/>
    </xf>
    <xf numFmtId="0" fontId="1" fillId="9" borderId="1" xfId="0" applyFont="1" applyFill="1" applyBorder="1" applyAlignment="1">
      <alignment horizontal="right" vertical="center" wrapText="1"/>
    </xf>
    <xf numFmtId="0" fontId="1" fillId="19" borderId="1" xfId="0" applyFont="1" applyFill="1" applyBorder="1" applyAlignment="1">
      <alignment horizontal="right" vertical="center" wrapText="1"/>
    </xf>
    <xf numFmtId="0" fontId="27" fillId="19" borderId="15" xfId="0" applyFont="1" applyFill="1" applyBorder="1" applyAlignment="1">
      <alignment horizontal="center" vertical="center"/>
    </xf>
    <xf numFmtId="0" fontId="27" fillId="2" borderId="32" xfId="0" applyFont="1" applyFill="1" applyBorder="1" applyAlignment="1">
      <alignment horizontal="center" vertical="center" wrapText="1"/>
    </xf>
    <xf numFmtId="0" fontId="27" fillId="0" borderId="35" xfId="0" applyFont="1" applyBorder="1" applyAlignment="1">
      <alignment horizontal="center" vertical="center" wrapText="1"/>
    </xf>
    <xf numFmtId="0" fontId="27" fillId="2" borderId="0" xfId="0" applyFont="1" applyFill="1" applyAlignment="1">
      <alignment horizontal="center" vertical="center" wrapText="1"/>
    </xf>
    <xf numFmtId="1" fontId="27" fillId="0" borderId="0" xfId="0" applyNumberFormat="1" applyFont="1" applyAlignment="1">
      <alignment horizontal="center" vertical="center" wrapText="1"/>
    </xf>
    <xf numFmtId="1" fontId="27" fillId="11" borderId="0" xfId="0" applyNumberFormat="1" applyFont="1" applyFill="1" applyAlignment="1">
      <alignment horizontal="center" vertical="center" wrapText="1"/>
    </xf>
    <xf numFmtId="0" fontId="27" fillId="0" borderId="0" xfId="0" applyFont="1" applyAlignment="1">
      <alignment horizontal="center" vertical="center" wrapText="1"/>
    </xf>
    <xf numFmtId="0" fontId="27" fillId="0" borderId="1" xfId="0" applyFont="1" applyBorder="1" applyAlignment="1">
      <alignment horizontal="center" vertical="center" wrapText="1"/>
    </xf>
    <xf numFmtId="0" fontId="27" fillId="0" borderId="32" xfId="0" applyFont="1" applyBorder="1" applyAlignment="1">
      <alignment horizontal="center" vertical="center" wrapText="1"/>
    </xf>
    <xf numFmtId="0" fontId="27" fillId="19" borderId="1" xfId="0" applyFont="1" applyFill="1" applyBorder="1" applyAlignment="1">
      <alignment horizontal="center" vertical="center" wrapText="1"/>
    </xf>
    <xf numFmtId="0" fontId="27" fillId="11" borderId="0" xfId="0" applyFont="1" applyFill="1" applyAlignment="1">
      <alignment horizontal="center" vertical="center" wrapText="1"/>
    </xf>
    <xf numFmtId="0" fontId="27" fillId="14" borderId="0" xfId="0" applyFont="1" applyFill="1" applyAlignment="1">
      <alignment horizontal="center" vertical="center" wrapText="1"/>
    </xf>
    <xf numFmtId="0" fontId="1" fillId="0" borderId="4" xfId="0" applyFont="1" applyBorder="1" applyAlignment="1">
      <alignment horizontal="center" vertical="center" wrapText="1"/>
    </xf>
    <xf numFmtId="0" fontId="28" fillId="0" borderId="0" xfId="0" applyFont="1" applyAlignment="1">
      <alignment vertical="center" wrapText="1"/>
    </xf>
    <xf numFmtId="166" fontId="1" fillId="0" borderId="0" xfId="0" applyNumberFormat="1" applyFont="1" applyAlignment="1">
      <alignment vertical="center"/>
    </xf>
    <xf numFmtId="0" fontId="27" fillId="13" borderId="1" xfId="0" applyFont="1" applyFill="1" applyBorder="1" applyAlignment="1">
      <alignment horizontal="center" vertical="center" wrapText="1"/>
    </xf>
    <xf numFmtId="0" fontId="1" fillId="9" borderId="1" xfId="0" applyFont="1" applyFill="1" applyBorder="1" applyAlignment="1">
      <alignment vertical="center" wrapText="1"/>
    </xf>
    <xf numFmtId="0" fontId="1" fillId="9" borderId="15" xfId="0" applyFont="1" applyFill="1" applyBorder="1" applyAlignment="1">
      <alignment vertical="center" wrapText="1"/>
    </xf>
    <xf numFmtId="0" fontId="1" fillId="9" borderId="34" xfId="0" applyFont="1" applyFill="1" applyBorder="1" applyAlignment="1">
      <alignment vertical="center" wrapText="1"/>
    </xf>
    <xf numFmtId="0" fontId="27" fillId="14" borderId="1" xfId="0" applyFont="1" applyFill="1" applyBorder="1" applyAlignment="1">
      <alignment horizontal="center" vertical="center" wrapText="1"/>
    </xf>
    <xf numFmtId="1" fontId="1" fillId="0" borderId="0" xfId="0" applyNumberFormat="1" applyFont="1" applyAlignment="1">
      <alignment horizontal="center" vertical="center"/>
    </xf>
    <xf numFmtId="1" fontId="1" fillId="0" borderId="0" xfId="0" applyNumberFormat="1" applyFont="1" applyAlignment="1">
      <alignment horizontal="center" vertical="center" wrapText="1"/>
    </xf>
    <xf numFmtId="1" fontId="27" fillId="14" borderId="0" xfId="0" applyNumberFormat="1" applyFont="1" applyFill="1" applyAlignment="1">
      <alignment horizontal="center" vertical="center" wrapText="1"/>
    </xf>
    <xf numFmtId="1" fontId="27" fillId="13" borderId="1" xfId="0" applyNumberFormat="1" applyFont="1" applyFill="1" applyBorder="1" applyAlignment="1">
      <alignment horizontal="center" vertical="center" wrapText="1"/>
    </xf>
    <xf numFmtId="0" fontId="27" fillId="27" borderId="1" xfId="0" applyFont="1" applyFill="1" applyBorder="1" applyAlignment="1">
      <alignment horizontal="center" vertical="center" wrapText="1"/>
    </xf>
    <xf numFmtId="0" fontId="27" fillId="28" borderId="1" xfId="0" applyFont="1" applyFill="1" applyBorder="1" applyAlignment="1">
      <alignment horizontal="center" vertical="center" wrapText="1"/>
    </xf>
    <xf numFmtId="0" fontId="27" fillId="22" borderId="1" xfId="0" applyFont="1" applyFill="1" applyBorder="1" applyAlignment="1">
      <alignment horizontal="center" vertical="center" wrapText="1"/>
    </xf>
    <xf numFmtId="0" fontId="27" fillId="6" borderId="0" xfId="0" applyFont="1" applyFill="1" applyAlignment="1">
      <alignment horizontal="center" vertical="center" wrapText="1"/>
    </xf>
    <xf numFmtId="0" fontId="27" fillId="22" borderId="1" xfId="0" applyFont="1" applyFill="1" applyBorder="1" applyAlignment="1">
      <alignment vertical="center" wrapText="1"/>
    </xf>
    <xf numFmtId="0" fontId="1" fillId="22" borderId="1" xfId="0" applyFont="1" applyFill="1" applyBorder="1" applyAlignment="1">
      <alignment vertical="center" wrapText="1"/>
    </xf>
    <xf numFmtId="166" fontId="1" fillId="5" borderId="1" xfId="2" applyNumberFormat="1" applyFont="1" applyFill="1" applyBorder="1" applyAlignment="1">
      <alignment vertical="center"/>
    </xf>
    <xf numFmtId="166" fontId="27" fillId="5" borderId="1" xfId="2" applyNumberFormat="1" applyFont="1" applyFill="1" applyBorder="1" applyAlignment="1">
      <alignment vertical="center"/>
    </xf>
    <xf numFmtId="0" fontId="1" fillId="16" borderId="1" xfId="0" applyFont="1" applyFill="1" applyBorder="1" applyAlignment="1">
      <alignment vertical="center" wrapText="1"/>
    </xf>
    <xf numFmtId="166" fontId="1" fillId="16" borderId="1" xfId="2" applyNumberFormat="1" applyFont="1" applyFill="1" applyBorder="1" applyAlignment="1">
      <alignment vertical="center"/>
    </xf>
    <xf numFmtId="166" fontId="27" fillId="16" borderId="1" xfId="2" applyNumberFormat="1" applyFont="1" applyFill="1" applyBorder="1" applyAlignment="1">
      <alignment vertical="center"/>
    </xf>
    <xf numFmtId="0" fontId="1" fillId="11" borderId="1" xfId="0" applyFont="1" applyFill="1" applyBorder="1" applyAlignment="1">
      <alignment vertical="center" wrapText="1"/>
    </xf>
    <xf numFmtId="0" fontId="27" fillId="22" borderId="15" xfId="0" applyFont="1" applyFill="1" applyBorder="1" applyAlignment="1">
      <alignment vertical="center" wrapText="1"/>
    </xf>
    <xf numFmtId="0" fontId="30" fillId="9" borderId="1" xfId="0" applyFont="1" applyFill="1" applyBorder="1" applyAlignment="1">
      <alignment horizontal="center" vertical="center"/>
    </xf>
    <xf numFmtId="1" fontId="30" fillId="9" borderId="1" xfId="0" applyNumberFormat="1" applyFont="1" applyFill="1" applyBorder="1" applyAlignment="1">
      <alignment horizontal="center" vertical="center"/>
    </xf>
    <xf numFmtId="0" fontId="17" fillId="5" borderId="1" xfId="0" applyFont="1" applyFill="1" applyBorder="1" applyAlignment="1">
      <alignment horizontal="center" vertical="center" wrapText="1"/>
    </xf>
    <xf numFmtId="14" fontId="1" fillId="0" borderId="1" xfId="0" applyNumberFormat="1" applyFont="1" applyBorder="1" applyAlignment="1">
      <alignment vertical="center"/>
    </xf>
    <xf numFmtId="14" fontId="1" fillId="9" borderId="1" xfId="0" applyNumberFormat="1" applyFont="1" applyFill="1" applyBorder="1" applyAlignment="1">
      <alignment vertical="center"/>
    </xf>
    <xf numFmtId="0" fontId="1" fillId="0" borderId="1" xfId="0" applyFont="1" applyBorder="1" applyAlignment="1">
      <alignment horizontal="center" vertical="center"/>
    </xf>
    <xf numFmtId="166" fontId="1" fillId="0" borderId="4" xfId="2" applyNumberFormat="1" applyFont="1" applyBorder="1" applyAlignment="1">
      <alignment vertical="center"/>
    </xf>
    <xf numFmtId="0" fontId="1" fillId="9" borderId="1" xfId="0" applyFont="1" applyFill="1" applyBorder="1" applyAlignment="1">
      <alignment horizontal="center" vertical="center"/>
    </xf>
    <xf numFmtId="49" fontId="1" fillId="6" borderId="15" xfId="0" applyNumberFormat="1" applyFont="1" applyFill="1" applyBorder="1" applyAlignment="1">
      <alignment vertical="center" wrapText="1"/>
    </xf>
    <xf numFmtId="0" fontId="1" fillId="16" borderId="15" xfId="0" applyFont="1" applyFill="1" applyBorder="1" applyAlignment="1">
      <alignment vertical="center" wrapText="1"/>
    </xf>
    <xf numFmtId="0" fontId="1" fillId="22" borderId="15" xfId="0" applyFont="1" applyFill="1" applyBorder="1" applyAlignment="1">
      <alignment vertical="center" wrapText="1"/>
    </xf>
    <xf numFmtId="0" fontId="1" fillId="11" borderId="15" xfId="0" applyFont="1" applyFill="1" applyBorder="1" applyAlignment="1">
      <alignment vertical="center" wrapText="1"/>
    </xf>
    <xf numFmtId="0" fontId="27" fillId="16" borderId="1" xfId="0" applyFont="1" applyFill="1" applyBorder="1" applyAlignment="1">
      <alignment vertical="center" wrapText="1"/>
    </xf>
    <xf numFmtId="0" fontId="1" fillId="16" borderId="34" xfId="0" applyFont="1" applyFill="1" applyBorder="1" applyAlignment="1">
      <alignment vertical="center" wrapText="1"/>
    </xf>
    <xf numFmtId="0" fontId="27" fillId="16" borderId="15" xfId="0" applyFont="1" applyFill="1" applyBorder="1" applyAlignment="1">
      <alignment vertical="center" wrapText="1"/>
    </xf>
    <xf numFmtId="0" fontId="27" fillId="11" borderId="1" xfId="0" applyFont="1" applyFill="1" applyBorder="1" applyAlignment="1">
      <alignment vertical="center" wrapText="1"/>
    </xf>
    <xf numFmtId="0" fontId="32" fillId="9" borderId="15" xfId="0" applyFont="1" applyFill="1" applyBorder="1" applyAlignment="1">
      <alignment horizontal="center" vertical="center"/>
    </xf>
    <xf numFmtId="0" fontId="32" fillId="19" borderId="15" xfId="0" applyFont="1" applyFill="1" applyBorder="1" applyAlignment="1">
      <alignment horizontal="center" vertical="center"/>
    </xf>
    <xf numFmtId="0" fontId="32" fillId="9" borderId="15" xfId="0" applyFont="1" applyFill="1" applyBorder="1" applyAlignment="1">
      <alignment vertical="center" wrapText="1"/>
    </xf>
    <xf numFmtId="0" fontId="32" fillId="9" borderId="1" xfId="0" applyFont="1" applyFill="1" applyBorder="1" applyAlignment="1">
      <alignment horizontal="center" vertical="center"/>
    </xf>
    <xf numFmtId="0" fontId="32" fillId="9" borderId="1" xfId="0" applyFont="1" applyFill="1" applyBorder="1" applyAlignment="1">
      <alignment vertical="center" wrapText="1"/>
    </xf>
    <xf numFmtId="0" fontId="32" fillId="16" borderId="1" xfId="0" applyFont="1" applyFill="1" applyBorder="1" applyAlignment="1">
      <alignment vertical="center" wrapText="1"/>
    </xf>
    <xf numFmtId="0" fontId="32" fillId="22" borderId="15" xfId="0" applyFont="1" applyFill="1" applyBorder="1" applyAlignment="1">
      <alignment horizontal="center" vertical="center"/>
    </xf>
    <xf numFmtId="0" fontId="32" fillId="22" borderId="1" xfId="0" applyFont="1" applyFill="1" applyBorder="1" applyAlignment="1">
      <alignment vertical="center" wrapText="1"/>
    </xf>
    <xf numFmtId="1" fontId="32" fillId="19" borderId="15" xfId="0" applyNumberFormat="1" applyFont="1" applyFill="1" applyBorder="1" applyAlignment="1">
      <alignment horizontal="center" vertical="center"/>
    </xf>
    <xf numFmtId="0" fontId="32" fillId="9" borderId="34" xfId="0" applyFont="1" applyFill="1" applyBorder="1" applyAlignment="1">
      <alignment horizontal="center" vertical="center"/>
    </xf>
    <xf numFmtId="0" fontId="32" fillId="9" borderId="34" xfId="0" applyFont="1" applyFill="1" applyBorder="1" applyAlignment="1">
      <alignment vertical="center" wrapText="1"/>
    </xf>
    <xf numFmtId="0" fontId="32" fillId="16" borderId="34" xfId="0" applyFont="1" applyFill="1" applyBorder="1" applyAlignment="1">
      <alignment vertical="center" wrapText="1"/>
    </xf>
    <xf numFmtId="0" fontId="32" fillId="19" borderId="14" xfId="0" applyFont="1" applyFill="1" applyBorder="1" applyAlignment="1">
      <alignment horizontal="center" vertical="center"/>
    </xf>
    <xf numFmtId="0" fontId="32" fillId="19" borderId="13" xfId="0" applyFont="1" applyFill="1" applyBorder="1" applyAlignment="1">
      <alignment horizontal="center" vertical="center"/>
    </xf>
    <xf numFmtId="0" fontId="32" fillId="16" borderId="15" xfId="0" applyFont="1" applyFill="1" applyBorder="1" applyAlignment="1">
      <alignment vertical="center" wrapText="1"/>
    </xf>
    <xf numFmtId="0" fontId="32" fillId="22" borderId="15" xfId="0" applyFont="1" applyFill="1" applyBorder="1" applyAlignment="1">
      <alignment vertical="center" wrapText="1"/>
    </xf>
    <xf numFmtId="0" fontId="32" fillId="11" borderId="15" xfId="0" applyFont="1" applyFill="1" applyBorder="1" applyAlignment="1">
      <alignment vertical="center" wrapText="1"/>
    </xf>
    <xf numFmtId="0" fontId="32" fillId="11" borderId="1" xfId="0" applyFont="1" applyFill="1" applyBorder="1" applyAlignment="1">
      <alignment vertical="center" wrapText="1"/>
    </xf>
    <xf numFmtId="0" fontId="33" fillId="18" borderId="15" xfId="0" applyFont="1" applyFill="1" applyBorder="1" applyAlignment="1">
      <alignment vertical="center" wrapText="1"/>
    </xf>
    <xf numFmtId="0" fontId="34" fillId="11" borderId="15" xfId="0" applyFont="1" applyFill="1" applyBorder="1" applyAlignment="1">
      <alignment horizontal="center" vertical="center" wrapText="1"/>
    </xf>
    <xf numFmtId="0" fontId="33" fillId="11" borderId="15" xfId="0" applyFont="1" applyFill="1" applyBorder="1" applyAlignment="1">
      <alignment vertical="center"/>
    </xf>
    <xf numFmtId="0" fontId="33" fillId="11" borderId="15" xfId="0" applyFont="1" applyFill="1" applyBorder="1" applyAlignment="1">
      <alignment horizontal="left" vertical="center"/>
    </xf>
    <xf numFmtId="166" fontId="34" fillId="11" borderId="15" xfId="2" applyNumberFormat="1" applyFont="1" applyFill="1" applyBorder="1" applyAlignment="1">
      <alignment horizontal="right" vertical="center" wrapText="1"/>
    </xf>
    <xf numFmtId="166" fontId="34" fillId="18" borderId="15" xfId="2" applyNumberFormat="1" applyFont="1" applyFill="1" applyBorder="1" applyAlignment="1">
      <alignment horizontal="left" vertical="center" wrapText="1"/>
    </xf>
    <xf numFmtId="166" fontId="34" fillId="18" borderId="15" xfId="2" applyNumberFormat="1" applyFont="1" applyFill="1" applyBorder="1" applyAlignment="1">
      <alignment horizontal="center" vertical="center"/>
    </xf>
    <xf numFmtId="166" fontId="33" fillId="18" borderId="1" xfId="2" applyNumberFormat="1" applyFont="1" applyFill="1" applyBorder="1" applyAlignment="1">
      <alignment vertical="center"/>
    </xf>
    <xf numFmtId="166" fontId="33" fillId="20" borderId="1" xfId="0" applyNumberFormat="1" applyFont="1" applyFill="1" applyBorder="1" applyAlignment="1">
      <alignment vertical="center"/>
    </xf>
    <xf numFmtId="0" fontId="33" fillId="18" borderId="1" xfId="0" applyFont="1" applyFill="1" applyBorder="1" applyAlignment="1">
      <alignment vertical="center"/>
    </xf>
    <xf numFmtId="166" fontId="33" fillId="18" borderId="1" xfId="0" applyNumberFormat="1" applyFont="1" applyFill="1" applyBorder="1" applyAlignment="1">
      <alignment vertical="center"/>
    </xf>
    <xf numFmtId="0" fontId="35" fillId="18" borderId="1" xfId="0" applyFont="1" applyFill="1" applyBorder="1" applyAlignment="1">
      <alignment horizontal="center" vertical="center"/>
    </xf>
    <xf numFmtId="0" fontId="33" fillId="18" borderId="13" xfId="0" applyFont="1" applyFill="1" applyBorder="1" applyAlignment="1">
      <alignment horizontal="right" vertical="center"/>
    </xf>
    <xf numFmtId="0" fontId="33" fillId="0" borderId="13" xfId="0" applyFont="1" applyBorder="1" applyAlignment="1">
      <alignment horizontal="right" vertical="center"/>
    </xf>
    <xf numFmtId="0" fontId="33" fillId="0" borderId="1" xfId="0" applyFont="1" applyBorder="1" applyAlignment="1">
      <alignment vertical="center"/>
    </xf>
    <xf numFmtId="0" fontId="33" fillId="18" borderId="1" xfId="0" applyFont="1" applyFill="1" applyBorder="1" applyAlignment="1">
      <alignment vertical="center" wrapText="1"/>
    </xf>
    <xf numFmtId="1" fontId="33" fillId="18" borderId="1" xfId="2" applyNumberFormat="1" applyFont="1" applyFill="1" applyBorder="1" applyAlignment="1">
      <alignment horizontal="center" vertical="center"/>
    </xf>
    <xf numFmtId="166" fontId="36" fillId="0" borderId="1" xfId="2" applyNumberFormat="1" applyFont="1" applyBorder="1" applyAlignment="1">
      <alignment vertical="center"/>
    </xf>
    <xf numFmtId="166" fontId="37" fillId="0" borderId="1" xfId="2" applyNumberFormat="1" applyFont="1" applyBorder="1" applyAlignment="1">
      <alignment vertical="center"/>
    </xf>
    <xf numFmtId="0" fontId="33" fillId="0" borderId="1" xfId="0" applyFont="1" applyBorder="1" applyAlignment="1">
      <alignment vertical="center" wrapText="1"/>
    </xf>
    <xf numFmtId="0" fontId="34" fillId="11" borderId="1" xfId="0" applyFont="1" applyFill="1" applyBorder="1" applyAlignment="1">
      <alignment horizontal="center" vertical="center" wrapText="1"/>
    </xf>
    <xf numFmtId="0" fontId="33" fillId="11" borderId="1" xfId="0" applyFont="1" applyFill="1" applyBorder="1" applyAlignment="1">
      <alignment vertical="center"/>
    </xf>
    <xf numFmtId="0" fontId="33" fillId="11" borderId="1" xfId="0" applyFont="1" applyFill="1" applyBorder="1" applyAlignment="1">
      <alignment horizontal="left" vertical="center"/>
    </xf>
    <xf numFmtId="166" fontId="34" fillId="11" borderId="1" xfId="2" applyNumberFormat="1" applyFont="1" applyFill="1" applyBorder="1" applyAlignment="1">
      <alignment horizontal="right" vertical="center" wrapText="1"/>
    </xf>
    <xf numFmtId="166" fontId="33" fillId="0" borderId="1" xfId="2" applyNumberFormat="1" applyFont="1" applyBorder="1" applyAlignment="1">
      <alignment vertical="center"/>
    </xf>
    <xf numFmtId="166" fontId="33" fillId="0" borderId="1" xfId="0" applyNumberFormat="1" applyFont="1" applyBorder="1" applyAlignment="1">
      <alignment vertical="center"/>
    </xf>
    <xf numFmtId="0" fontId="35" fillId="0" borderId="1" xfId="0" applyFont="1" applyBorder="1" applyAlignment="1">
      <alignment horizontal="center" vertical="center"/>
    </xf>
    <xf numFmtId="0" fontId="33" fillId="0" borderId="1" xfId="0" applyFont="1" applyBorder="1" applyAlignment="1">
      <alignment horizontal="right" vertical="center"/>
    </xf>
    <xf numFmtId="1" fontId="33" fillId="0" borderId="1" xfId="2" applyNumberFormat="1" applyFont="1" applyBorder="1" applyAlignment="1">
      <alignment horizontal="center" vertical="center"/>
    </xf>
    <xf numFmtId="1" fontId="33" fillId="0" borderId="1" xfId="2" applyNumberFormat="1" applyFont="1" applyFill="1" applyBorder="1" applyAlignment="1">
      <alignment horizontal="center" vertical="center"/>
    </xf>
    <xf numFmtId="166" fontId="36" fillId="9" borderId="1" xfId="2" applyNumberFormat="1" applyFont="1" applyFill="1" applyBorder="1" applyAlignment="1">
      <alignment vertical="center"/>
    </xf>
    <xf numFmtId="166" fontId="37" fillId="0" borderId="1" xfId="2" applyNumberFormat="1" applyFont="1" applyFill="1" applyBorder="1" applyAlignment="1">
      <alignment vertical="center"/>
    </xf>
    <xf numFmtId="0" fontId="33" fillId="9" borderId="1" xfId="0" applyFont="1" applyFill="1" applyBorder="1" applyAlignment="1">
      <alignment wrapText="1"/>
    </xf>
    <xf numFmtId="0" fontId="33" fillId="9" borderId="1" xfId="0" applyFont="1" applyFill="1" applyBorder="1" applyAlignment="1">
      <alignment horizontal="left" vertical="center" wrapText="1"/>
    </xf>
    <xf numFmtId="0" fontId="34" fillId="9" borderId="1" xfId="0" applyFont="1" applyFill="1" applyBorder="1" applyAlignment="1">
      <alignment horizontal="center" vertical="center"/>
    </xf>
    <xf numFmtId="0" fontId="34" fillId="9" borderId="1" xfId="0" applyFont="1" applyFill="1" applyBorder="1" applyAlignment="1">
      <alignment vertical="center" wrapText="1"/>
    </xf>
    <xf numFmtId="166" fontId="34" fillId="9" borderId="1" xfId="2" applyNumberFormat="1" applyFont="1" applyFill="1" applyBorder="1" applyAlignment="1">
      <alignment horizontal="center" vertical="center"/>
    </xf>
    <xf numFmtId="166" fontId="34" fillId="9" borderId="15" xfId="2" applyNumberFormat="1" applyFont="1" applyFill="1" applyBorder="1" applyAlignment="1">
      <alignment horizontal="right" vertical="center" wrapText="1"/>
    </xf>
    <xf numFmtId="49" fontId="33" fillId="0" borderId="1" xfId="0" applyNumberFormat="1" applyFont="1" applyBorder="1" applyAlignment="1">
      <alignment vertical="center" wrapText="1"/>
    </xf>
    <xf numFmtId="0" fontId="26" fillId="0" borderId="1" xfId="0" applyFont="1" applyBorder="1" applyAlignment="1">
      <alignment horizontal="center"/>
    </xf>
    <xf numFmtId="166" fontId="33" fillId="11" borderId="14" xfId="0" applyNumberFormat="1" applyFont="1" applyFill="1" applyBorder="1" applyAlignment="1">
      <alignment horizontal="center" vertical="center"/>
    </xf>
    <xf numFmtId="0" fontId="34" fillId="9" borderId="15" xfId="0" applyFont="1" applyFill="1" applyBorder="1" applyAlignment="1">
      <alignment horizontal="center" vertical="center"/>
    </xf>
    <xf numFmtId="0" fontId="33" fillId="0" borderId="15" xfId="0" applyFont="1" applyBorder="1" applyAlignment="1">
      <alignment vertical="center" wrapText="1"/>
    </xf>
    <xf numFmtId="0" fontId="33" fillId="9" borderId="15" xfId="0" applyFont="1" applyFill="1" applyBorder="1" applyAlignment="1">
      <alignment wrapText="1"/>
    </xf>
    <xf numFmtId="0" fontId="33" fillId="9" borderId="15" xfId="0" applyFont="1" applyFill="1" applyBorder="1" applyAlignment="1">
      <alignment horizontal="left" vertical="center" wrapText="1"/>
    </xf>
    <xf numFmtId="0" fontId="34" fillId="9" borderId="15" xfId="0" applyFont="1" applyFill="1" applyBorder="1" applyAlignment="1">
      <alignment vertical="center" wrapText="1"/>
    </xf>
    <xf numFmtId="166" fontId="34" fillId="9" borderId="15" xfId="2" applyNumberFormat="1" applyFont="1" applyFill="1" applyBorder="1" applyAlignment="1">
      <alignment horizontal="center" vertical="center"/>
    </xf>
    <xf numFmtId="0" fontId="38" fillId="0" borderId="0" xfId="0" applyFont="1" applyAlignment="1">
      <alignment horizontal="center"/>
    </xf>
    <xf numFmtId="166" fontId="37" fillId="16" borderId="1" xfId="2" applyNumberFormat="1" applyFont="1" applyFill="1" applyBorder="1" applyAlignment="1">
      <alignment vertical="center"/>
    </xf>
    <xf numFmtId="166" fontId="37" fillId="5" borderId="1" xfId="2" applyNumberFormat="1" applyFont="1" applyFill="1" applyBorder="1" applyAlignment="1">
      <alignment vertical="center"/>
    </xf>
    <xf numFmtId="166" fontId="33" fillId="11" borderId="1" xfId="0" applyNumberFormat="1" applyFont="1" applyFill="1" applyBorder="1" applyAlignment="1">
      <alignment horizontal="center" vertical="center"/>
    </xf>
    <xf numFmtId="0" fontId="38" fillId="0" borderId="36" xfId="0" applyFont="1" applyBorder="1" applyAlignment="1">
      <alignment horizontal="right" wrapText="1"/>
    </xf>
    <xf numFmtId="0" fontId="38" fillId="0" borderId="0" xfId="0" applyFont="1" applyAlignment="1">
      <alignment horizontal="right" wrapText="1"/>
    </xf>
    <xf numFmtId="166" fontId="37" fillId="22" borderId="1" xfId="2" applyNumberFormat="1" applyFont="1" applyFill="1" applyBorder="1" applyAlignment="1">
      <alignment vertical="center"/>
    </xf>
    <xf numFmtId="0" fontId="33" fillId="0" borderId="34" xfId="0" applyFont="1" applyBorder="1" applyAlignment="1">
      <alignment vertical="center" wrapText="1"/>
    </xf>
    <xf numFmtId="0" fontId="34" fillId="11" borderId="34" xfId="0" applyFont="1" applyFill="1" applyBorder="1" applyAlignment="1">
      <alignment horizontal="center" vertical="center" wrapText="1"/>
    </xf>
    <xf numFmtId="0" fontId="33" fillId="13" borderId="34" xfId="0" applyFont="1" applyFill="1" applyBorder="1" applyAlignment="1">
      <alignment vertical="center"/>
    </xf>
    <xf numFmtId="0" fontId="33" fillId="13" borderId="34" xfId="0" applyFont="1" applyFill="1" applyBorder="1" applyAlignment="1">
      <alignment horizontal="left" vertical="center"/>
    </xf>
    <xf numFmtId="166" fontId="34" fillId="9" borderId="34" xfId="2" applyNumberFormat="1" applyFont="1" applyFill="1" applyBorder="1" applyAlignment="1">
      <alignment horizontal="right" vertical="center" wrapText="1"/>
    </xf>
    <xf numFmtId="0" fontId="33" fillId="13" borderId="15" xfId="0" applyFont="1" applyFill="1" applyBorder="1" applyAlignment="1">
      <alignment vertical="center"/>
    </xf>
    <xf numFmtId="0" fontId="33" fillId="13" borderId="15" xfId="0" applyFont="1" applyFill="1" applyBorder="1" applyAlignment="1">
      <alignment horizontal="left" vertical="center"/>
    </xf>
    <xf numFmtId="0" fontId="33" fillId="0" borderId="14" xfId="0" applyFont="1" applyBorder="1" applyAlignment="1">
      <alignment horizontal="right" vertical="center"/>
    </xf>
    <xf numFmtId="0" fontId="33" fillId="0" borderId="1" xfId="0" applyFont="1" applyBorder="1" applyAlignment="1">
      <alignment vertical="top" wrapText="1"/>
    </xf>
    <xf numFmtId="0" fontId="33" fillId="13" borderId="1" xfId="0" applyFont="1" applyFill="1" applyBorder="1" applyAlignment="1">
      <alignment vertical="center"/>
    </xf>
    <xf numFmtId="0" fontId="33" fillId="13" borderId="1" xfId="0" applyFont="1" applyFill="1" applyBorder="1" applyAlignment="1">
      <alignment horizontal="left" vertical="center"/>
    </xf>
    <xf numFmtId="166" fontId="34" fillId="9" borderId="1" xfId="2" applyNumberFormat="1" applyFont="1" applyFill="1" applyBorder="1" applyAlignment="1">
      <alignment horizontal="right" vertical="center" wrapText="1"/>
    </xf>
    <xf numFmtId="0" fontId="39" fillId="0" borderId="14" xfId="0" applyFont="1" applyBorder="1"/>
    <xf numFmtId="166" fontId="36" fillId="17" borderId="1" xfId="2" applyNumberFormat="1" applyFont="1" applyFill="1" applyBorder="1" applyAlignment="1">
      <alignment vertical="center"/>
    </xf>
    <xf numFmtId="166" fontId="36" fillId="22" borderId="1" xfId="2" applyNumberFormat="1" applyFont="1" applyFill="1" applyBorder="1" applyAlignment="1">
      <alignment vertical="center"/>
    </xf>
    <xf numFmtId="43" fontId="34" fillId="9" borderId="1" xfId="2" applyFont="1" applyFill="1" applyBorder="1" applyAlignment="1">
      <alignment horizontal="right" vertical="center" wrapText="1"/>
    </xf>
    <xf numFmtId="0" fontId="33" fillId="0" borderId="14" xfId="0" applyFont="1" applyBorder="1" applyAlignment="1">
      <alignment horizontal="center" vertical="center"/>
    </xf>
    <xf numFmtId="43" fontId="34" fillId="9" borderId="15" xfId="2" applyFont="1" applyFill="1" applyBorder="1" applyAlignment="1">
      <alignment horizontal="right" vertical="center" wrapText="1"/>
    </xf>
    <xf numFmtId="166" fontId="36" fillId="16" borderId="1" xfId="2" applyNumberFormat="1" applyFont="1" applyFill="1" applyBorder="1" applyAlignment="1">
      <alignment vertical="center"/>
    </xf>
    <xf numFmtId="0" fontId="33" fillId="9" borderId="15" xfId="0" applyFont="1" applyFill="1" applyBorder="1" applyAlignment="1">
      <alignment vertical="center"/>
    </xf>
    <xf numFmtId="0" fontId="33" fillId="9" borderId="15" xfId="0" applyFont="1" applyFill="1" applyBorder="1" applyAlignment="1">
      <alignment horizontal="left" vertical="center"/>
    </xf>
    <xf numFmtId="0" fontId="40" fillId="0" borderId="1" xfId="0" applyFont="1" applyBorder="1" applyAlignment="1">
      <alignment horizontal="center" vertical="center"/>
    </xf>
    <xf numFmtId="166" fontId="34" fillId="0" borderId="1" xfId="2" applyNumberFormat="1" applyFont="1" applyBorder="1" applyAlignment="1">
      <alignment vertical="center"/>
    </xf>
    <xf numFmtId="166" fontId="36" fillId="11" borderId="1" xfId="2" applyNumberFormat="1" applyFont="1" applyFill="1" applyBorder="1" applyAlignment="1">
      <alignment vertical="center"/>
    </xf>
    <xf numFmtId="0" fontId="33" fillId="9" borderId="1" xfId="0" applyFont="1" applyFill="1" applyBorder="1" applyAlignment="1">
      <alignment vertical="center"/>
    </xf>
    <xf numFmtId="0" fontId="33" fillId="9" borderId="1" xfId="0" applyFont="1" applyFill="1" applyBorder="1" applyAlignment="1">
      <alignment horizontal="left" vertical="center"/>
    </xf>
    <xf numFmtId="0" fontId="41" fillId="0" borderId="1" xfId="0" applyFont="1" applyBorder="1" applyAlignment="1">
      <alignment vertical="center" wrapText="1"/>
    </xf>
    <xf numFmtId="0" fontId="33" fillId="0" borderId="0" xfId="0" applyFont="1" applyAlignment="1">
      <alignment vertical="center"/>
    </xf>
    <xf numFmtId="0" fontId="41" fillId="0" borderId="15" xfId="0" applyFont="1" applyBorder="1" applyAlignment="1">
      <alignment vertical="center" wrapText="1"/>
    </xf>
    <xf numFmtId="3" fontId="33" fillId="0" borderId="1" xfId="0" applyNumberFormat="1" applyFont="1" applyBorder="1" applyAlignment="1">
      <alignment vertical="center"/>
    </xf>
    <xf numFmtId="43" fontId="34" fillId="0" borderId="1" xfId="2" applyFont="1" applyBorder="1" applyAlignment="1">
      <alignment vertical="center"/>
    </xf>
    <xf numFmtId="1" fontId="33" fillId="9" borderId="1" xfId="2" applyNumberFormat="1" applyFont="1" applyFill="1" applyBorder="1" applyAlignment="1">
      <alignment horizontal="center" vertical="center"/>
    </xf>
    <xf numFmtId="1" fontId="34" fillId="0" borderId="0" xfId="0" applyNumberFormat="1" applyFont="1" applyAlignment="1">
      <alignment vertical="center" wrapText="1"/>
    </xf>
    <xf numFmtId="1" fontId="34" fillId="0" borderId="1" xfId="0" applyNumberFormat="1" applyFont="1" applyBorder="1" applyAlignment="1">
      <alignment horizontal="center" vertical="center" wrapText="1"/>
    </xf>
    <xf numFmtId="166" fontId="34" fillId="0" borderId="4" xfId="2" applyNumberFormat="1" applyFont="1" applyBorder="1" applyAlignment="1">
      <alignment vertical="center"/>
    </xf>
    <xf numFmtId="3" fontId="36" fillId="0" borderId="1" xfId="0" applyNumberFormat="1" applyFont="1" applyBorder="1" applyAlignment="1">
      <alignment vertical="center"/>
    </xf>
    <xf numFmtId="43" fontId="1" fillId="0" borderId="1" xfId="2" applyFont="1" applyBorder="1" applyAlignment="1">
      <alignment vertical="center"/>
    </xf>
    <xf numFmtId="166" fontId="42" fillId="0" borderId="1" xfId="2" applyNumberFormat="1" applyFont="1" applyBorder="1" applyAlignment="1">
      <alignment vertical="center"/>
    </xf>
    <xf numFmtId="0" fontId="32" fillId="0" borderId="15" xfId="0" applyFont="1" applyBorder="1" applyAlignment="1">
      <alignment horizontal="center" vertical="center"/>
    </xf>
    <xf numFmtId="0" fontId="27" fillId="0" borderId="15" xfId="0" applyFont="1" applyBorder="1" applyAlignment="1">
      <alignment horizontal="center" vertical="center"/>
    </xf>
    <xf numFmtId="0" fontId="28" fillId="9" borderId="1" xfId="0" applyFont="1" applyFill="1" applyBorder="1" applyAlignment="1">
      <alignment vertical="center" wrapText="1"/>
    </xf>
    <xf numFmtId="0" fontId="28" fillId="16" borderId="1" xfId="0" applyFont="1" applyFill="1" applyBorder="1" applyAlignment="1">
      <alignment vertical="center" wrapText="1"/>
    </xf>
    <xf numFmtId="0" fontId="28" fillId="22" borderId="1" xfId="0" applyFont="1" applyFill="1" applyBorder="1" applyAlignment="1">
      <alignment vertical="center" wrapText="1"/>
    </xf>
    <xf numFmtId="0" fontId="27" fillId="9" borderId="37" xfId="0" applyFont="1" applyFill="1" applyBorder="1" applyAlignment="1">
      <alignment vertical="center" wrapText="1"/>
    </xf>
    <xf numFmtId="0" fontId="27" fillId="16" borderId="37" xfId="0" applyFont="1" applyFill="1" applyBorder="1" applyAlignment="1">
      <alignment vertical="center" wrapText="1"/>
    </xf>
    <xf numFmtId="0" fontId="27" fillId="22" borderId="37" xfId="0" applyFont="1" applyFill="1" applyBorder="1" applyAlignment="1">
      <alignment vertical="center" wrapText="1"/>
    </xf>
    <xf numFmtId="1" fontId="27" fillId="0" borderId="1" xfId="0" applyNumberFormat="1" applyFont="1" applyBorder="1" applyAlignment="1">
      <alignment horizontal="center" vertical="center" wrapText="1"/>
    </xf>
    <xf numFmtId="1" fontId="1" fillId="0" borderId="1" xfId="0" applyNumberFormat="1" applyFont="1" applyBorder="1" applyAlignment="1">
      <alignment horizontal="center" vertical="center"/>
    </xf>
    <xf numFmtId="1" fontId="43" fillId="0" borderId="2" xfId="0" applyNumberFormat="1" applyFont="1" applyBorder="1" applyAlignment="1">
      <alignment horizontal="center" vertical="center"/>
    </xf>
    <xf numFmtId="0" fontId="1" fillId="0" borderId="2" xfId="0" applyFont="1" applyBorder="1" applyAlignment="1">
      <alignment vertical="center"/>
    </xf>
    <xf numFmtId="166" fontId="42" fillId="0" borderId="1" xfId="0" applyNumberFormat="1" applyFont="1" applyBorder="1" applyAlignment="1">
      <alignment vertical="center"/>
    </xf>
    <xf numFmtId="0" fontId="28" fillId="0" borderId="0" xfId="0" applyFont="1" applyAlignment="1">
      <alignment horizontal="center" vertical="center"/>
    </xf>
    <xf numFmtId="0" fontId="28" fillId="0" borderId="0" xfId="0" applyFont="1" applyAlignment="1">
      <alignment vertical="center"/>
    </xf>
    <xf numFmtId="0" fontId="29" fillId="0" borderId="0" xfId="0" applyFont="1" applyAlignment="1">
      <alignment horizontal="center" vertical="center" wrapText="1"/>
    </xf>
    <xf numFmtId="1" fontId="29" fillId="0" borderId="0" xfId="0" applyNumberFormat="1" applyFont="1" applyAlignment="1">
      <alignment horizontal="center" vertical="center" wrapText="1"/>
    </xf>
    <xf numFmtId="0" fontId="1" fillId="0" borderId="3" xfId="0" applyFont="1" applyBorder="1" applyAlignment="1">
      <alignment horizontal="center" vertical="center" wrapText="1"/>
    </xf>
    <xf numFmtId="0" fontId="1" fillId="9" borderId="1" xfId="0" applyFont="1" applyFill="1" applyBorder="1" applyAlignment="1">
      <alignment horizontal="center" vertical="center" wrapText="1"/>
    </xf>
    <xf numFmtId="166" fontId="1" fillId="0" borderId="0" xfId="2" applyNumberFormat="1" applyFont="1" applyBorder="1" applyAlignment="1">
      <alignment vertical="center"/>
    </xf>
    <xf numFmtId="0" fontId="1" fillId="0" borderId="2" xfId="0" applyFont="1" applyBorder="1" applyAlignment="1">
      <alignment horizontal="center" vertical="center" wrapText="1"/>
    </xf>
    <xf numFmtId="0" fontId="18" fillId="9" borderId="30" xfId="0" applyFont="1" applyFill="1" applyBorder="1" applyAlignment="1">
      <alignment horizontal="center" vertical="center"/>
    </xf>
    <xf numFmtId="0" fontId="18" fillId="9" borderId="31" xfId="0" applyFont="1" applyFill="1" applyBorder="1" applyAlignment="1">
      <alignment horizontal="center" vertical="center"/>
    </xf>
    <xf numFmtId="0" fontId="10" fillId="0" borderId="0" xfId="0" applyFont="1" applyAlignment="1">
      <alignment horizontal="center" vertical="center" wrapText="1"/>
    </xf>
    <xf numFmtId="0" fontId="0" fillId="9" borderId="1" xfId="0" applyFill="1" applyBorder="1" applyAlignment="1">
      <alignment horizontal="left" vertical="top" wrapText="1"/>
    </xf>
    <xf numFmtId="0" fontId="18" fillId="9" borderId="16" xfId="0" applyFont="1" applyFill="1" applyBorder="1" applyAlignment="1">
      <alignment horizontal="center" vertical="center" wrapText="1"/>
    </xf>
    <xf numFmtId="0" fontId="18" fillId="9" borderId="17" xfId="0" applyFont="1" applyFill="1" applyBorder="1" applyAlignment="1">
      <alignment horizontal="center" vertical="center" wrapText="1"/>
    </xf>
    <xf numFmtId="0" fontId="18" fillId="9" borderId="18" xfId="0" applyFont="1" applyFill="1" applyBorder="1" applyAlignment="1">
      <alignment horizontal="center" vertical="center" wrapText="1"/>
    </xf>
    <xf numFmtId="0" fontId="11" fillId="2" borderId="32" xfId="0" applyFont="1" applyFill="1" applyBorder="1" applyAlignment="1">
      <alignment horizontal="center" vertical="center" wrapText="1"/>
    </xf>
    <xf numFmtId="166" fontId="36" fillId="0" borderId="13" xfId="2" applyNumberFormat="1" applyFont="1" applyBorder="1" applyAlignment="1">
      <alignment horizontal="center" vertical="center"/>
    </xf>
    <xf numFmtId="166" fontId="36" fillId="0" borderId="15" xfId="2" applyNumberFormat="1" applyFont="1" applyBorder="1" applyAlignment="1">
      <alignment horizontal="center" vertical="center"/>
    </xf>
    <xf numFmtId="166" fontId="34" fillId="9" borderId="13" xfId="0" applyNumberFormat="1" applyFont="1" applyFill="1" applyBorder="1" applyAlignment="1">
      <alignment horizontal="center" vertical="center"/>
    </xf>
    <xf numFmtId="0" fontId="34" fillId="9" borderId="15" xfId="0" applyFont="1" applyFill="1" applyBorder="1" applyAlignment="1">
      <alignment horizontal="center" vertical="center"/>
    </xf>
    <xf numFmtId="166" fontId="36" fillId="9" borderId="13" xfId="2" applyNumberFormat="1" applyFont="1" applyFill="1" applyBorder="1" applyAlignment="1">
      <alignment horizontal="center" vertical="center"/>
    </xf>
    <xf numFmtId="166" fontId="36" fillId="9" borderId="15" xfId="2" applyNumberFormat="1" applyFont="1" applyFill="1" applyBorder="1" applyAlignment="1">
      <alignment horizontal="center" vertical="center"/>
    </xf>
    <xf numFmtId="0" fontId="30" fillId="9" borderId="13" xfId="0" applyFont="1" applyFill="1" applyBorder="1" applyAlignment="1">
      <alignment horizontal="center" vertical="center"/>
    </xf>
    <xf numFmtId="0" fontId="30" fillId="9" borderId="14" xfId="0" applyFont="1" applyFill="1" applyBorder="1" applyAlignment="1">
      <alignment horizontal="center" vertical="center"/>
    </xf>
    <xf numFmtId="0" fontId="30" fillId="9" borderId="15" xfId="0" applyFont="1" applyFill="1" applyBorder="1" applyAlignment="1">
      <alignment horizontal="center" vertical="center"/>
    </xf>
    <xf numFmtId="0" fontId="27" fillId="2" borderId="32" xfId="0" applyFont="1" applyFill="1" applyBorder="1" applyAlignment="1">
      <alignment horizontal="center" vertical="center" wrapText="1"/>
    </xf>
    <xf numFmtId="166" fontId="33" fillId="11" borderId="13" xfId="0" applyNumberFormat="1" applyFont="1" applyFill="1" applyBorder="1" applyAlignment="1">
      <alignment horizontal="center" vertical="center"/>
    </xf>
    <xf numFmtId="166" fontId="33" fillId="11" borderId="14" xfId="0" applyNumberFormat="1" applyFont="1" applyFill="1" applyBorder="1" applyAlignment="1">
      <alignment horizontal="center" vertical="center"/>
    </xf>
    <xf numFmtId="0" fontId="35" fillId="0" borderId="1" xfId="0" applyFont="1" applyBorder="1" applyAlignment="1">
      <alignment horizontal="center" vertical="center"/>
    </xf>
    <xf numFmtId="0" fontId="38" fillId="0" borderId="13" xfId="0" applyFont="1" applyBorder="1" applyAlignment="1">
      <alignment horizontal="center"/>
    </xf>
    <xf numFmtId="0" fontId="38" fillId="0" borderId="14" xfId="0" applyFont="1" applyBorder="1" applyAlignment="1">
      <alignment horizontal="center"/>
    </xf>
    <xf numFmtId="0" fontId="29" fillId="0" borderId="1" xfId="0" applyFont="1" applyBorder="1" applyAlignment="1">
      <alignment horizontal="center" vertical="center" wrapText="1"/>
    </xf>
    <xf numFmtId="0" fontId="33" fillId="0" borderId="13"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15" xfId="0" applyFont="1" applyBorder="1" applyAlignment="1">
      <alignment horizontal="center" vertical="center" wrapText="1"/>
    </xf>
    <xf numFmtId="0" fontId="33" fillId="18" borderId="13" xfId="0" applyFont="1" applyFill="1" applyBorder="1" applyAlignment="1">
      <alignment horizontal="center" vertical="center" wrapText="1"/>
    </xf>
    <xf numFmtId="0" fontId="33" fillId="18" borderId="14" xfId="0" applyFont="1" applyFill="1" applyBorder="1" applyAlignment="1">
      <alignment horizontal="center" vertical="center" wrapText="1"/>
    </xf>
    <xf numFmtId="0" fontId="33" fillId="18" borderId="15" xfId="0" applyFont="1" applyFill="1" applyBorder="1" applyAlignment="1">
      <alignment horizontal="center" vertical="center" wrapText="1"/>
    </xf>
    <xf numFmtId="0" fontId="1" fillId="0" borderId="1" xfId="0" applyFont="1" applyBorder="1" applyAlignment="1">
      <alignment horizontal="center" vertical="center" wrapText="1"/>
    </xf>
    <xf numFmtId="166" fontId="44" fillId="0" borderId="1" xfId="0" applyNumberFormat="1" applyFont="1" applyBorder="1" applyAlignment="1">
      <alignment horizontal="center" vertical="center"/>
    </xf>
    <xf numFmtId="1" fontId="34" fillId="0" borderId="13" xfId="2" applyNumberFormat="1" applyFont="1" applyFill="1" applyBorder="1" applyAlignment="1">
      <alignment horizontal="center" vertical="center"/>
    </xf>
    <xf numFmtId="1" fontId="34" fillId="0" borderId="14" xfId="2" applyNumberFormat="1" applyFont="1" applyFill="1" applyBorder="1" applyAlignment="1">
      <alignment horizontal="center" vertical="center"/>
    </xf>
    <xf numFmtId="1" fontId="34" fillId="0" borderId="15" xfId="2" applyNumberFormat="1" applyFont="1" applyFill="1" applyBorder="1" applyAlignment="1">
      <alignment horizontal="center" vertical="center"/>
    </xf>
    <xf numFmtId="166" fontId="37" fillId="0" borderId="13" xfId="2" applyNumberFormat="1" applyFont="1" applyFill="1" applyBorder="1" applyAlignment="1">
      <alignment horizontal="center" vertical="center"/>
    </xf>
    <xf numFmtId="166" fontId="37" fillId="0" borderId="14" xfId="2" applyNumberFormat="1" applyFont="1" applyFill="1" applyBorder="1" applyAlignment="1">
      <alignment horizontal="center" vertical="center"/>
    </xf>
    <xf numFmtId="166" fontId="37" fillId="0" borderId="15" xfId="2" applyNumberFormat="1" applyFont="1" applyFill="1" applyBorder="1" applyAlignment="1">
      <alignment horizontal="center" vertical="center"/>
    </xf>
    <xf numFmtId="1" fontId="33" fillId="0" borderId="13" xfId="2" applyNumberFormat="1" applyFont="1" applyFill="1" applyBorder="1" applyAlignment="1">
      <alignment horizontal="center" vertical="center"/>
    </xf>
    <xf numFmtId="1" fontId="33" fillId="0" borderId="14" xfId="2" applyNumberFormat="1" applyFont="1" applyFill="1" applyBorder="1" applyAlignment="1">
      <alignment horizontal="center" vertical="center"/>
    </xf>
    <xf numFmtId="1" fontId="33" fillId="0" borderId="15" xfId="2" applyNumberFormat="1" applyFont="1" applyFill="1" applyBorder="1" applyAlignment="1">
      <alignment horizontal="center" vertical="center"/>
    </xf>
    <xf numFmtId="166" fontId="37" fillId="0" borderId="13" xfId="2" applyNumberFormat="1" applyFont="1" applyBorder="1" applyAlignment="1">
      <alignment horizontal="center" vertical="center"/>
    </xf>
    <xf numFmtId="166" fontId="37" fillId="0" borderId="14" xfId="2" applyNumberFormat="1" applyFont="1" applyBorder="1" applyAlignment="1">
      <alignment horizontal="center" vertical="center"/>
    </xf>
    <xf numFmtId="166" fontId="37" fillId="0" borderId="15" xfId="2" applyNumberFormat="1" applyFont="1" applyBorder="1" applyAlignment="1">
      <alignment horizontal="center" vertical="center"/>
    </xf>
    <xf numFmtId="0" fontId="34" fillId="11" borderId="13" xfId="0" applyFont="1" applyFill="1" applyBorder="1" applyAlignment="1">
      <alignment horizontal="center" vertical="center" wrapText="1"/>
    </xf>
    <xf numFmtId="0" fontId="34" fillId="11" borderId="14" xfId="0" applyFont="1" applyFill="1" applyBorder="1" applyAlignment="1">
      <alignment horizontal="center" vertical="center" wrapText="1"/>
    </xf>
    <xf numFmtId="0" fontId="34" fillId="11" borderId="15" xfId="0" applyFont="1" applyFill="1" applyBorder="1" applyAlignment="1">
      <alignment horizontal="center" vertical="center" wrapText="1"/>
    </xf>
    <xf numFmtId="0" fontId="31" fillId="11" borderId="1" xfId="0" applyFont="1" applyFill="1" applyBorder="1" applyAlignment="1">
      <alignment horizontal="center" vertical="center" wrapText="1"/>
    </xf>
    <xf numFmtId="166" fontId="33" fillId="11" borderId="1" xfId="0" applyNumberFormat="1" applyFont="1" applyFill="1" applyBorder="1" applyAlignment="1">
      <alignment horizontal="center" vertical="center"/>
    </xf>
    <xf numFmtId="0" fontId="33" fillId="0" borderId="13" xfId="0" applyFont="1" applyBorder="1" applyAlignment="1">
      <alignment horizontal="center" vertical="center"/>
    </xf>
    <xf numFmtId="0" fontId="33" fillId="0" borderId="14" xfId="0" applyFont="1" applyBorder="1" applyAlignment="1">
      <alignment horizontal="center" vertical="center"/>
    </xf>
    <xf numFmtId="0" fontId="27" fillId="0" borderId="35" xfId="0" applyFont="1" applyBorder="1" applyAlignment="1">
      <alignment horizontal="center" vertical="center" wrapText="1"/>
    </xf>
    <xf numFmtId="0" fontId="30" fillId="0" borderId="13" xfId="0" applyFont="1" applyBorder="1" applyAlignment="1">
      <alignment horizontal="center" vertical="center"/>
    </xf>
    <xf numFmtId="0" fontId="30" fillId="0" borderId="14" xfId="0" applyFont="1" applyBorder="1" applyAlignment="1">
      <alignment horizontal="center" vertical="center"/>
    </xf>
    <xf numFmtId="0" fontId="30" fillId="0" borderId="15" xfId="0" applyFont="1" applyBorder="1" applyAlignment="1">
      <alignment horizontal="center" vertical="center"/>
    </xf>
    <xf numFmtId="0" fontId="1" fillId="0" borderId="13" xfId="0" applyFont="1" applyBorder="1" applyAlignment="1">
      <alignment horizontal="center" vertical="center" wrapText="1"/>
    </xf>
    <xf numFmtId="0" fontId="1" fillId="0" borderId="15" xfId="0" applyFont="1" applyBorder="1" applyAlignment="1">
      <alignment horizontal="center" vertical="center" wrapText="1"/>
    </xf>
    <xf numFmtId="0" fontId="27" fillId="0" borderId="1" xfId="0" applyFont="1" applyBorder="1" applyAlignment="1">
      <alignment horizontal="center" vertical="center" wrapText="1"/>
    </xf>
    <xf numFmtId="166" fontId="43" fillId="0" borderId="13" xfId="0" applyNumberFormat="1" applyFont="1" applyBorder="1" applyAlignment="1">
      <alignment horizontal="center" vertical="center"/>
    </xf>
    <xf numFmtId="166" fontId="43" fillId="0" borderId="15" xfId="0" applyNumberFormat="1" applyFont="1" applyBorder="1" applyAlignment="1">
      <alignment horizontal="center" vertical="center"/>
    </xf>
    <xf numFmtId="0" fontId="1" fillId="0" borderId="2" xfId="0" applyFont="1" applyBorder="1" applyAlignment="1">
      <alignment horizontal="center" vertical="center" wrapText="1"/>
    </xf>
    <xf numFmtId="0" fontId="27" fillId="0" borderId="15" xfId="0" applyFont="1" applyBorder="1" applyAlignment="1">
      <alignment horizontal="center" vertical="center" wrapText="1"/>
    </xf>
    <xf numFmtId="1" fontId="1" fillId="0" borderId="13" xfId="0" applyNumberFormat="1" applyFont="1" applyBorder="1" applyAlignment="1">
      <alignment horizontal="center" vertical="center"/>
    </xf>
    <xf numFmtId="1" fontId="1" fillId="0" borderId="14" xfId="0" applyNumberFormat="1" applyFont="1" applyBorder="1" applyAlignment="1">
      <alignment horizontal="center" vertical="center"/>
    </xf>
    <xf numFmtId="1" fontId="1" fillId="0" borderId="15" xfId="0" applyNumberFormat="1" applyFont="1" applyBorder="1" applyAlignment="1">
      <alignment horizontal="center" vertical="center"/>
    </xf>
    <xf numFmtId="166" fontId="43" fillId="0" borderId="14" xfId="0" applyNumberFormat="1" applyFont="1" applyBorder="1" applyAlignment="1">
      <alignment horizontal="center" vertical="center"/>
    </xf>
    <xf numFmtId="0" fontId="42" fillId="0" borderId="13" xfId="0" applyFont="1" applyBorder="1" applyAlignment="1">
      <alignment horizontal="center" vertical="center"/>
    </xf>
    <xf numFmtId="0" fontId="42" fillId="0" borderId="15" xfId="0" applyFont="1" applyBorder="1" applyAlignment="1">
      <alignment horizontal="center" vertical="center"/>
    </xf>
    <xf numFmtId="166" fontId="42" fillId="0" borderId="13" xfId="0" applyNumberFormat="1" applyFont="1" applyBorder="1" applyAlignment="1">
      <alignment horizontal="center" vertical="center"/>
    </xf>
    <xf numFmtId="0" fontId="11" fillId="9" borderId="2" xfId="0" applyFont="1" applyFill="1" applyBorder="1" applyAlignment="1">
      <alignment horizontal="center"/>
    </xf>
    <xf numFmtId="0" fontId="11" fillId="9" borderId="3" xfId="0" applyFont="1" applyFill="1" applyBorder="1" applyAlignment="1">
      <alignment horizontal="center"/>
    </xf>
    <xf numFmtId="0" fontId="11" fillId="9" borderId="1" xfId="0" applyFont="1" applyFill="1" applyBorder="1" applyAlignment="1">
      <alignment horizontal="center"/>
    </xf>
    <xf numFmtId="0" fontId="6" fillId="0" borderId="9" xfId="0" applyFont="1" applyBorder="1" applyAlignment="1">
      <alignment horizontal="justify" vertical="center" wrapText="1"/>
    </xf>
    <xf numFmtId="0" fontId="6" fillId="0" borderId="10" xfId="0" applyFont="1" applyBorder="1" applyAlignment="1">
      <alignment horizontal="justify" vertical="center" wrapText="1"/>
    </xf>
    <xf numFmtId="0" fontId="6" fillId="0" borderId="7" xfId="0" applyFont="1" applyBorder="1" applyAlignment="1">
      <alignment horizontal="justify" vertical="center" wrapText="1"/>
    </xf>
    <xf numFmtId="0" fontId="1" fillId="0" borderId="9" xfId="1" applyFont="1" applyBorder="1" applyAlignment="1">
      <alignment horizontal="left" vertical="center" wrapText="1"/>
    </xf>
    <xf numFmtId="0" fontId="1" fillId="0" borderId="10" xfId="1" applyFont="1" applyBorder="1" applyAlignment="1">
      <alignment horizontal="left" vertical="center" wrapText="1"/>
    </xf>
    <xf numFmtId="0" fontId="1" fillId="0" borderId="7" xfId="1"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7" xfId="0" applyFont="1" applyBorder="1" applyAlignment="1">
      <alignment horizontal="left" vertical="center" wrapText="1"/>
    </xf>
    <xf numFmtId="0" fontId="1" fillId="0" borderId="9" xfId="1" applyFont="1" applyBorder="1" applyAlignment="1">
      <alignment horizontal="justify" vertical="center" wrapText="1"/>
    </xf>
    <xf numFmtId="0" fontId="1" fillId="0" borderId="10" xfId="1" applyFont="1" applyBorder="1" applyAlignment="1">
      <alignment horizontal="justify" vertical="center" wrapText="1"/>
    </xf>
    <xf numFmtId="0" fontId="1" fillId="0" borderId="7" xfId="1" applyFont="1" applyBorder="1" applyAlignment="1">
      <alignment horizontal="justify" vertical="center" wrapText="1"/>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43" fontId="1" fillId="0" borderId="0" xfId="2" applyFont="1" applyAlignment="1">
      <alignment horizontal="center" vertical="center"/>
    </xf>
    <xf numFmtId="166" fontId="27" fillId="0" borderId="0" xfId="2" applyNumberFormat="1" applyFont="1" applyAlignment="1">
      <alignment vertical="center"/>
    </xf>
    <xf numFmtId="166" fontId="27" fillId="0" borderId="1" xfId="2" applyNumberFormat="1" applyFont="1" applyBorder="1" applyAlignment="1">
      <alignment vertical="center"/>
    </xf>
    <xf numFmtId="166" fontId="45" fillId="0" borderId="13" xfId="0" applyNumberFormat="1" applyFont="1" applyBorder="1" applyAlignment="1">
      <alignment horizontal="center" vertical="center"/>
    </xf>
    <xf numFmtId="166" fontId="45" fillId="0" borderId="14" xfId="0" applyNumberFormat="1" applyFont="1" applyBorder="1" applyAlignment="1">
      <alignment horizontal="center" vertical="center"/>
    </xf>
    <xf numFmtId="166" fontId="45" fillId="0" borderId="15" xfId="0" applyNumberFormat="1" applyFont="1" applyBorder="1" applyAlignment="1">
      <alignment horizontal="center" vertical="center"/>
    </xf>
    <xf numFmtId="0" fontId="1" fillId="29" borderId="1" xfId="0" applyFont="1" applyFill="1" applyBorder="1" applyAlignment="1">
      <alignment horizontal="center" vertical="center" wrapText="1"/>
    </xf>
  </cellXfs>
  <cellStyles count="10">
    <cellStyle name="Hipervínculo" xfId="1" builtinId="8"/>
    <cellStyle name="Millares" xfId="2" builtinId="3"/>
    <cellStyle name="Millares [0]" xfId="3" builtinId="6"/>
    <cellStyle name="Millares [0] 2" xfId="8" xr:uid="{9108576C-9D7C-4D26-BD9F-5EEEEAFC980F}"/>
    <cellStyle name="Millares 2" xfId="7" xr:uid="{39639CAA-FB55-4874-BE75-19F71A0865E6}"/>
    <cellStyle name="Millares 3" xfId="9" xr:uid="{D0B4C412-A5E0-4ECB-948E-ACFB5CA885E6}"/>
    <cellStyle name="Moneda" xfId="4" builtinId="4"/>
    <cellStyle name="Moneda [0]" xfId="5" builtinId="7"/>
    <cellStyle name="Normal" xfId="0" builtinId="0"/>
    <cellStyle name="Porcentaj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7" dT="2021-06-11T21:34:03.96" personId="{00000000-0000-0000-0000-000000000000}" id="{AB8970B3-5F4C-41BF-8131-42941BC859AB}">
    <text>Por favor seleccionar de la lista desplegable</text>
  </threadedComment>
  <threadedComment ref="L7" dT="2021-06-11T21:35:47.83" personId="{00000000-0000-0000-0000-000000000000}" id="{555C5876-939A-404A-965B-9B6B35BC64C2}">
    <text>Por favor seleccionar de la lista desplegable</text>
  </threadedComment>
</ThreadedComments>
</file>

<file path=xl/threadedComments/threadedComment2.xml><?xml version="1.0" encoding="utf-8"?>
<ThreadedComments xmlns="http://schemas.microsoft.com/office/spreadsheetml/2018/threadedcomments" xmlns:x="http://schemas.openxmlformats.org/spreadsheetml/2006/main">
  <threadedComment ref="I11" dT="2021-06-11T21:34:03.96" personId="{00000000-0000-0000-0000-000000000000}" id="{41B9FBB3-7647-458E-A865-3EFE7DDEC297}">
    <text>Por favor seleccionar de la lista desplegable</text>
  </threadedComment>
  <threadedComment ref="O11" dT="2021-06-11T21:35:47.83" personId="{00000000-0000-0000-0000-000000000000}" id="{BD0DC68D-786E-4317-8DFC-E1104FB13454}">
    <text>Por favor seleccionar de la lista desplegable</text>
  </threadedComment>
</ThreadedComments>
</file>

<file path=xl/threadedComments/threadedComment3.xml><?xml version="1.0" encoding="utf-8"?>
<ThreadedComments xmlns="http://schemas.microsoft.com/office/spreadsheetml/2018/threadedcomments" xmlns:x="http://schemas.openxmlformats.org/spreadsheetml/2006/main">
  <threadedComment ref="I11" dT="2021-06-11T21:34:03.96" personId="{00000000-0000-0000-0000-000000000000}" id="{80287345-ED97-4F00-AF1F-D5F46EC3C4F1}">
    <text>Por favor seleccionar de la lista desplegable</text>
  </threadedComment>
  <threadedComment ref="O11" dT="2021-06-11T21:35:47.83" personId="{00000000-0000-0000-0000-000000000000}" id="{5BE16077-3C4C-4079-A5C6-0335FB1D846C}">
    <text>Por favor seleccionar de la lista desplegable</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fudiguabucaramanga@gmail.com"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0.xml.rels><?xml version="1.0" encoding="UTF-8" standalone="yes"?>
<Relationships xmlns="http://schemas.openxmlformats.org/package/2006/relationships"><Relationship Id="rId3" Type="http://schemas.openxmlformats.org/officeDocument/2006/relationships/hyperlink" Target="file:///E:\2025\Monica.Vesga\AppData\Local\Microsoft\Windows\INetCache\Luisa.Hernandez\AppData\Local\Microsoft\Windows\INetCache\Content.Outlook\COMPARACI&#211;N_POBLACIONES.xlsx" TargetMode="External"/><Relationship Id="rId2" Type="http://schemas.openxmlformats.org/officeDocument/2006/relationships/hyperlink" Target="file:///E:\2025\Monica.Vesga\AppData\Local\Microsoft\Windows\INetCache\Luisa.Hernandez\AppData\Local\Microsoft\Windows\INetCache\Content.Outlook\COMPARACI&#211;N_POBLACIONES.xlsx" TargetMode="External"/><Relationship Id="rId1" Type="http://schemas.openxmlformats.org/officeDocument/2006/relationships/hyperlink" Target="file:///E:\2025\Monica.Vesga\AppData\Local\Microsoft\Windows\INetCache\Luisa.Hernandez\AppData\Local\Microsoft\Windows\INetCache\Content.Outlook\COMPARACI&#211;N_POBLACIONES.xlsx" TargetMode="External"/><Relationship Id="rId4" Type="http://schemas.openxmlformats.org/officeDocument/2006/relationships/hyperlink" Target="file:///E:\2025\Monica.Vesga\AppData\Local\Microsoft\Windows\INetCache\Luisa.Hernandez\AppData\Local\Microsoft\Windows\INetCache\Content.Outlook\COMPARACI&#211;N_POBLACIONES.xls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8425F-418D-479D-8B1D-23A84F1CEA39}">
  <sheetPr codeName="Hoja1" filterMode="1"/>
  <dimension ref="A1:EA1436"/>
  <sheetViews>
    <sheetView topLeftCell="Q6" zoomScale="150" zoomScaleNormal="150" workbookViewId="0">
      <pane ySplit="2" topLeftCell="A14" activePane="bottomLeft" state="frozen"/>
      <selection activeCell="H6" sqref="H6"/>
      <selection pane="bottomLeft" activeCell="BE14" sqref="BE14"/>
    </sheetView>
  </sheetViews>
  <sheetFormatPr baseColWidth="10" defaultColWidth="11.42578125" defaultRowHeight="15" customHeight="1" x14ac:dyDescent="0.25"/>
  <cols>
    <col min="1" max="1" width="7.28515625" style="39" customWidth="1"/>
    <col min="2" max="2" width="17.42578125" style="39" customWidth="1"/>
    <col min="3" max="3" width="10.5703125" style="40" customWidth="1"/>
    <col min="4" max="4" width="17.42578125" style="29" customWidth="1"/>
    <col min="5" max="5" width="22.140625" style="126" customWidth="1"/>
    <col min="6" max="6" width="17" style="89" customWidth="1"/>
    <col min="7" max="7" width="6.28515625" style="40" customWidth="1"/>
    <col min="8" max="8" width="13.42578125" style="90" customWidth="1"/>
    <col min="9" max="9" width="17.140625" style="40" hidden="1" customWidth="1"/>
    <col min="10" max="10" width="15.28515625" style="40" hidden="1" customWidth="1"/>
    <col min="11" max="11" width="16.140625" style="40" hidden="1" customWidth="1"/>
    <col min="12" max="12" width="9.5703125" style="40" hidden="1" customWidth="1"/>
    <col min="13" max="13" width="11.5703125" style="40" hidden="1" customWidth="1"/>
    <col min="14" max="14" width="18.28515625" style="40" hidden="1" customWidth="1"/>
    <col min="15" max="15" width="15.7109375" style="98" customWidth="1"/>
    <col min="16" max="16" width="12.7109375" style="98" customWidth="1"/>
    <col min="17" max="17" width="11" style="98" customWidth="1"/>
    <col min="18" max="18" width="17.7109375" style="98" customWidth="1"/>
    <col min="19" max="19" width="13.85546875" style="29" hidden="1" customWidth="1"/>
    <col min="20" max="20" width="13.42578125" style="99" hidden="1" customWidth="1"/>
    <col min="21" max="21" width="17.28515625" style="29" hidden="1" customWidth="1"/>
    <col min="22" max="22" width="14.140625" style="29" hidden="1" customWidth="1"/>
    <col min="23" max="23" width="7.42578125" style="29" hidden="1" customWidth="1"/>
    <col min="24" max="24" width="16.42578125" style="57" hidden="1" customWidth="1"/>
    <col min="25" max="25" width="11.42578125" style="40" hidden="1" customWidth="1"/>
    <col min="26" max="26" width="13.5703125" style="40" hidden="1" customWidth="1"/>
    <col min="27" max="27" width="16.5703125" style="40" hidden="1" customWidth="1"/>
    <col min="28" max="30" width="9.5703125" style="40" hidden="1" customWidth="1"/>
    <col min="31" max="32" width="7.7109375" style="40" hidden="1" customWidth="1"/>
    <col min="33" max="33" width="5.7109375" style="40" hidden="1" customWidth="1"/>
    <col min="34" max="35" width="7.7109375" style="40" hidden="1" customWidth="1"/>
    <col min="36" max="39" width="5.7109375" style="40" hidden="1" customWidth="1"/>
    <col min="40" max="40" width="9.5703125" style="40" hidden="1" customWidth="1"/>
    <col min="41" max="41" width="35.42578125" style="40" hidden="1" customWidth="1"/>
    <col min="42" max="42" width="13.42578125" style="40" hidden="1" customWidth="1"/>
    <col min="43" max="43" width="11.28515625" style="40" hidden="1" customWidth="1"/>
    <col min="44" max="44" width="11" style="40" hidden="1" customWidth="1"/>
    <col min="45" max="45" width="11.42578125" style="40" hidden="1" customWidth="1"/>
    <col min="46" max="46" width="11" style="40" hidden="1" customWidth="1"/>
    <col min="47" max="47" width="13.7109375" style="40" hidden="1" customWidth="1"/>
    <col min="48" max="48" width="11.28515625" style="40" hidden="1" customWidth="1"/>
    <col min="49" max="49" width="12.140625" style="40" hidden="1" customWidth="1"/>
    <col min="50" max="50" width="12.5703125" style="40" hidden="1" customWidth="1"/>
    <col min="51" max="51" width="12" style="40" customWidth="1"/>
    <col min="52" max="53" width="11.42578125" style="40" hidden="1" customWidth="1"/>
    <col min="54" max="54" width="25.7109375" style="40" hidden="1" customWidth="1"/>
    <col min="55" max="55" width="18.28515625" style="40" customWidth="1"/>
    <col min="56" max="56" width="19.42578125" style="40" customWidth="1"/>
    <col min="57" max="57" width="20" style="40" customWidth="1"/>
    <col min="58" max="58" width="26.42578125" style="40" hidden="1" customWidth="1"/>
    <col min="59" max="59" width="29.140625" style="40" customWidth="1"/>
    <col min="60" max="72" width="0" style="40" hidden="1" customWidth="1"/>
    <col min="73" max="16384" width="11.42578125" style="40"/>
  </cols>
  <sheetData>
    <row r="1" spans="1:131" s="39" customFormat="1" ht="15" customHeight="1" x14ac:dyDescent="0.25">
      <c r="D1" s="80"/>
      <c r="E1" s="120"/>
      <c r="F1" s="80"/>
      <c r="G1" s="72"/>
      <c r="H1" s="80"/>
      <c r="I1" s="72"/>
      <c r="J1" s="72"/>
      <c r="K1" s="72"/>
      <c r="L1" s="72"/>
      <c r="M1" s="72"/>
      <c r="N1" s="72"/>
      <c r="O1" s="92"/>
      <c r="P1" s="92"/>
      <c r="Q1" s="92"/>
      <c r="R1" s="92"/>
      <c r="S1" s="80"/>
      <c r="T1" s="92"/>
      <c r="U1" s="80"/>
      <c r="V1" s="80"/>
      <c r="W1" s="80"/>
      <c r="X1" s="72"/>
      <c r="Y1" s="72"/>
      <c r="Z1" s="72"/>
      <c r="AA1" s="72"/>
      <c r="AB1" s="72"/>
      <c r="AC1" s="72"/>
      <c r="AD1" s="72"/>
      <c r="AE1" s="72"/>
      <c r="AF1" s="72"/>
      <c r="AG1" s="72"/>
      <c r="AH1" s="72"/>
      <c r="AI1" s="72"/>
      <c r="AJ1" s="72"/>
      <c r="AK1" s="72"/>
      <c r="AL1" s="72"/>
      <c r="AM1" s="72"/>
    </row>
    <row r="2" spans="1:131" s="39" customFormat="1" ht="15" customHeight="1" x14ac:dyDescent="0.25">
      <c r="D2" s="80"/>
      <c r="E2" s="120"/>
      <c r="F2" s="80"/>
      <c r="G2" s="72"/>
      <c r="H2" s="80"/>
      <c r="I2" s="72"/>
      <c r="J2" s="72"/>
      <c r="K2" s="72"/>
      <c r="L2" s="72"/>
      <c r="M2" s="72"/>
      <c r="N2" s="72"/>
      <c r="O2" s="92"/>
      <c r="P2" s="92"/>
      <c r="Q2" s="92"/>
      <c r="R2" s="92"/>
      <c r="S2" s="80"/>
      <c r="T2" s="92"/>
      <c r="U2" s="80"/>
      <c r="V2" s="80"/>
      <c r="W2" s="80"/>
      <c r="X2" s="72"/>
      <c r="Y2" s="72"/>
      <c r="Z2" s="72"/>
      <c r="AA2" s="72"/>
      <c r="AB2" s="72"/>
      <c r="AC2" s="72"/>
      <c r="AD2" s="72"/>
      <c r="AE2" s="72"/>
      <c r="AF2" s="72"/>
      <c r="AG2" s="72"/>
      <c r="AH2" s="72"/>
      <c r="AI2" s="72"/>
      <c r="AJ2" s="72"/>
      <c r="AK2" s="72"/>
      <c r="AL2" s="72"/>
      <c r="AM2" s="72"/>
      <c r="AN2" s="72"/>
    </row>
    <row r="3" spans="1:131" s="39" customFormat="1" ht="15" customHeight="1" x14ac:dyDescent="0.25">
      <c r="D3" s="80"/>
      <c r="E3" s="120"/>
      <c r="F3" s="80"/>
      <c r="G3" s="72"/>
      <c r="H3" s="80"/>
      <c r="I3" s="72"/>
      <c r="J3" s="72"/>
      <c r="K3" s="72"/>
      <c r="L3" s="72"/>
      <c r="M3" s="72"/>
      <c r="N3" s="72"/>
      <c r="O3" s="92"/>
      <c r="P3" s="92"/>
      <c r="Q3" s="92"/>
      <c r="R3" s="92"/>
      <c r="S3" s="80"/>
      <c r="T3" s="92"/>
      <c r="U3" s="80"/>
      <c r="V3" s="80"/>
      <c r="W3" s="80"/>
      <c r="X3" s="72"/>
      <c r="Y3" s="72"/>
      <c r="Z3" s="72"/>
      <c r="AA3" s="72"/>
      <c r="AB3" s="72"/>
      <c r="AC3" s="72"/>
      <c r="AD3" s="72"/>
      <c r="AE3" s="72"/>
      <c r="AF3" s="72"/>
      <c r="AG3" s="72"/>
      <c r="AH3" s="72"/>
      <c r="AI3" s="72"/>
      <c r="AJ3" s="72"/>
      <c r="AK3" s="72"/>
      <c r="AL3" s="72"/>
      <c r="AM3" s="72"/>
      <c r="AN3" s="72"/>
    </row>
    <row r="4" spans="1:131" s="39" customFormat="1" ht="15" customHeight="1" x14ac:dyDescent="0.25">
      <c r="D4" s="80"/>
      <c r="E4" s="120"/>
      <c r="F4" s="80"/>
      <c r="G4" s="72"/>
      <c r="H4" s="80"/>
      <c r="I4" s="72"/>
      <c r="J4" s="72"/>
      <c r="K4" s="72"/>
      <c r="L4" s="72"/>
      <c r="M4" s="72"/>
      <c r="N4" s="72"/>
      <c r="O4" s="92"/>
      <c r="P4" s="92"/>
      <c r="Q4" s="92"/>
      <c r="R4" s="92"/>
      <c r="S4" s="80"/>
      <c r="T4" s="92"/>
      <c r="U4" s="80"/>
      <c r="V4" s="80"/>
      <c r="W4" s="80"/>
      <c r="X4" s="72"/>
      <c r="Y4" s="72"/>
      <c r="Z4" s="72"/>
      <c r="AA4" s="72"/>
      <c r="AB4" s="72"/>
      <c r="AC4" s="72"/>
      <c r="AD4" s="72"/>
      <c r="AE4" s="72"/>
      <c r="AF4" s="72"/>
      <c r="AG4" s="72"/>
      <c r="AH4" s="72"/>
      <c r="AI4" s="72"/>
      <c r="AJ4" s="72"/>
      <c r="AK4" s="72"/>
      <c r="AL4" s="72"/>
      <c r="AM4" s="72"/>
    </row>
    <row r="5" spans="1:131" s="39" customFormat="1" ht="15" customHeight="1" x14ac:dyDescent="0.25">
      <c r="D5" s="81"/>
      <c r="E5" s="121"/>
      <c r="F5" s="81"/>
      <c r="G5" s="74"/>
      <c r="H5" s="81"/>
      <c r="I5" s="74"/>
      <c r="J5" s="73" t="s">
        <v>0</v>
      </c>
      <c r="K5" s="60"/>
      <c r="L5" s="60"/>
      <c r="M5" s="60"/>
      <c r="N5" s="60"/>
      <c r="O5" s="93"/>
      <c r="P5" s="93"/>
      <c r="Q5" s="93"/>
      <c r="R5" s="93"/>
      <c r="S5" s="82"/>
      <c r="T5" s="93"/>
      <c r="U5" s="82"/>
      <c r="V5" s="83"/>
      <c r="W5" s="84"/>
      <c r="X5" s="77"/>
      <c r="Y5" s="78"/>
      <c r="Z5" s="78"/>
      <c r="AA5" s="78"/>
      <c r="AB5" s="78"/>
      <c r="AC5" s="78"/>
      <c r="AD5" s="78"/>
      <c r="AE5" s="78"/>
      <c r="AF5" s="78"/>
      <c r="AG5" s="78"/>
      <c r="AH5" s="78"/>
      <c r="AI5" s="78"/>
      <c r="AJ5" s="78"/>
      <c r="AK5" s="78"/>
      <c r="AL5" s="78"/>
      <c r="AM5" s="79"/>
      <c r="AN5" s="40"/>
    </row>
    <row r="6" spans="1:131" s="41" customFormat="1" ht="63.75" customHeight="1" x14ac:dyDescent="0.25">
      <c r="D6" s="539" t="s">
        <v>1</v>
      </c>
      <c r="E6" s="539"/>
      <c r="F6" s="539"/>
      <c r="G6" s="539"/>
      <c r="H6" s="539"/>
      <c r="I6" s="539"/>
      <c r="J6" s="539"/>
      <c r="K6" s="539"/>
      <c r="L6" s="539"/>
      <c r="M6" s="539"/>
      <c r="N6" s="539"/>
      <c r="O6" s="539"/>
      <c r="P6" s="539"/>
      <c r="Q6" s="539"/>
      <c r="R6" s="539"/>
      <c r="S6" s="258"/>
      <c r="T6" s="259"/>
      <c r="U6" s="258"/>
      <c r="V6" s="260"/>
      <c r="W6" s="261"/>
      <c r="X6" s="262" t="s">
        <v>2</v>
      </c>
      <c r="Y6" s="263"/>
      <c r="Z6" s="263"/>
      <c r="AA6" s="264"/>
      <c r="AB6" s="265" t="s">
        <v>3</v>
      </c>
      <c r="AC6" s="266"/>
      <c r="AD6" s="267"/>
      <c r="AE6" s="265" t="s">
        <v>4</v>
      </c>
      <c r="AF6" s="266"/>
      <c r="AG6" s="267"/>
      <c r="AH6" s="265" t="s">
        <v>5</v>
      </c>
      <c r="AI6" s="266"/>
      <c r="AJ6" s="267"/>
      <c r="AK6" s="265" t="s">
        <v>6</v>
      </c>
      <c r="AL6" s="266"/>
      <c r="AM6" s="267"/>
      <c r="AP6" s="534" t="s">
        <v>7</v>
      </c>
      <c r="AQ6" s="534"/>
      <c r="AR6" s="534"/>
      <c r="AS6" s="534"/>
      <c r="AT6" s="534"/>
      <c r="AU6" s="534"/>
      <c r="AV6" s="534"/>
      <c r="AW6" s="534"/>
      <c r="AX6" s="534"/>
    </row>
    <row r="7" spans="1:131" s="87" customFormat="1" ht="60.75" customHeight="1" thickBot="1" x14ac:dyDescent="0.3">
      <c r="A7" s="65" t="s">
        <v>8</v>
      </c>
      <c r="B7" s="65" t="s">
        <v>9</v>
      </c>
      <c r="C7" s="65" t="s">
        <v>10</v>
      </c>
      <c r="D7" s="65" t="s">
        <v>11</v>
      </c>
      <c r="E7" s="141" t="s">
        <v>12</v>
      </c>
      <c r="F7" s="65" t="s">
        <v>13</v>
      </c>
      <c r="G7" s="65" t="s">
        <v>14</v>
      </c>
      <c r="H7" s="66" t="s">
        <v>15</v>
      </c>
      <c r="I7" s="42" t="s">
        <v>16</v>
      </c>
      <c r="J7" s="43" t="s">
        <v>17</v>
      </c>
      <c r="K7" s="43" t="s">
        <v>18</v>
      </c>
      <c r="L7" s="43" t="s">
        <v>19</v>
      </c>
      <c r="M7" s="43" t="s">
        <v>20</v>
      </c>
      <c r="N7" s="43" t="s">
        <v>21</v>
      </c>
      <c r="O7" s="174" t="s">
        <v>22</v>
      </c>
      <c r="P7" s="174" t="s">
        <v>23</v>
      </c>
      <c r="Q7" s="174" t="s">
        <v>24</v>
      </c>
      <c r="R7" s="216" t="s">
        <v>25</v>
      </c>
      <c r="S7" s="44" t="s">
        <v>26</v>
      </c>
      <c r="T7" s="94" t="s">
        <v>27</v>
      </c>
      <c r="U7" s="44" t="s">
        <v>28</v>
      </c>
      <c r="V7" s="44" t="s">
        <v>29</v>
      </c>
      <c r="W7" s="44" t="s">
        <v>30</v>
      </c>
      <c r="X7" s="45" t="s">
        <v>31</v>
      </c>
      <c r="Y7" s="45" t="s">
        <v>32</v>
      </c>
      <c r="Z7" s="45" t="s">
        <v>33</v>
      </c>
      <c r="AA7" s="45" t="s">
        <v>34</v>
      </c>
      <c r="AB7" s="46" t="s">
        <v>35</v>
      </c>
      <c r="AC7" s="46" t="s">
        <v>36</v>
      </c>
      <c r="AD7" s="46" t="s">
        <v>37</v>
      </c>
      <c r="AE7" s="46" t="s">
        <v>35</v>
      </c>
      <c r="AF7" s="46" t="s">
        <v>36</v>
      </c>
      <c r="AG7" s="46" t="s">
        <v>37</v>
      </c>
      <c r="AH7" s="46" t="s">
        <v>35</v>
      </c>
      <c r="AI7" s="46" t="s">
        <v>36</v>
      </c>
      <c r="AJ7" s="46" t="s">
        <v>37</v>
      </c>
      <c r="AK7" s="46" t="s">
        <v>38</v>
      </c>
      <c r="AL7" s="46" t="s">
        <v>39</v>
      </c>
      <c r="AM7" s="46" t="s">
        <v>37</v>
      </c>
      <c r="AN7" s="287" t="s">
        <v>30</v>
      </c>
      <c r="AO7" s="65" t="s">
        <v>40</v>
      </c>
      <c r="AP7" s="66" t="s">
        <v>41</v>
      </c>
      <c r="AQ7" s="66" t="s">
        <v>42</v>
      </c>
      <c r="AR7" s="66" t="s">
        <v>43</v>
      </c>
      <c r="AS7" s="66" t="s">
        <v>44</v>
      </c>
      <c r="AT7" s="66" t="s">
        <v>45</v>
      </c>
      <c r="AU7" s="66" t="s">
        <v>46</v>
      </c>
      <c r="AV7" s="66" t="s">
        <v>47</v>
      </c>
      <c r="AW7" s="66" t="s">
        <v>48</v>
      </c>
      <c r="AX7" s="229" t="s">
        <v>49</v>
      </c>
      <c r="AY7" s="294" t="s">
        <v>50</v>
      </c>
      <c r="AZ7" s="194" t="s">
        <v>51</v>
      </c>
      <c r="BA7" s="194" t="s">
        <v>52</v>
      </c>
      <c r="BB7" s="194" t="s">
        <v>53</v>
      </c>
      <c r="BC7" s="293" t="s">
        <v>54</v>
      </c>
      <c r="BD7" s="228" t="s">
        <v>55</v>
      </c>
      <c r="BE7" s="66" t="s">
        <v>56</v>
      </c>
      <c r="BF7" s="229" t="s">
        <v>57</v>
      </c>
    </row>
    <row r="8" spans="1:131" ht="63" hidden="1" customHeight="1" x14ac:dyDescent="0.25">
      <c r="A8" s="268">
        <v>1</v>
      </c>
      <c r="B8" s="268">
        <v>68002672024</v>
      </c>
      <c r="C8" s="269" t="s">
        <v>58</v>
      </c>
      <c r="D8" s="269" t="s">
        <v>59</v>
      </c>
      <c r="E8" s="270" t="s">
        <v>60</v>
      </c>
      <c r="F8" s="271" t="s">
        <v>61</v>
      </c>
      <c r="G8" s="272" t="s">
        <v>62</v>
      </c>
      <c r="H8" s="273">
        <v>10</v>
      </c>
      <c r="I8" s="274" t="s">
        <v>63</v>
      </c>
      <c r="J8" s="274" t="s">
        <v>64</v>
      </c>
      <c r="K8" s="274" t="s">
        <v>65</v>
      </c>
      <c r="L8" s="274" t="s">
        <v>66</v>
      </c>
      <c r="M8" s="274" t="s">
        <v>67</v>
      </c>
      <c r="N8" s="274" t="s">
        <v>68</v>
      </c>
      <c r="O8" s="275">
        <v>523497</v>
      </c>
      <c r="P8" s="276">
        <f t="shared" ref="P8:P31" si="0">+O8/30</f>
        <v>17449.900000000001</v>
      </c>
      <c r="Q8" s="276">
        <v>29</v>
      </c>
      <c r="R8" s="295">
        <f t="shared" ref="R8:R31" si="1">+P8*Q8*H8</f>
        <v>5060471</v>
      </c>
      <c r="S8" s="277"/>
      <c r="T8" s="278" t="e">
        <f>#REF!</f>
        <v>#REF!</v>
      </c>
      <c r="U8" s="277"/>
      <c r="V8" s="277"/>
      <c r="W8" s="279">
        <v>21</v>
      </c>
      <c r="X8" s="280">
        <v>763</v>
      </c>
      <c r="Y8" s="281">
        <v>44769</v>
      </c>
      <c r="Z8" s="281">
        <v>45499</v>
      </c>
      <c r="AA8" s="282" t="s">
        <v>69</v>
      </c>
      <c r="AB8" s="272"/>
      <c r="AC8" s="272"/>
      <c r="AD8" s="272"/>
      <c r="AE8" s="272"/>
      <c r="AF8" s="272"/>
      <c r="AG8" s="272"/>
      <c r="AH8" s="272"/>
      <c r="AI8" s="272"/>
      <c r="AJ8" s="272"/>
      <c r="AK8" s="272"/>
      <c r="AL8" s="272"/>
      <c r="AM8" s="272"/>
      <c r="AO8" s="283" t="s">
        <v>70</v>
      </c>
      <c r="AP8" s="284">
        <f t="shared" ref="AP8:AP13" si="2">+H8*O8</f>
        <v>5234970</v>
      </c>
      <c r="AQ8" s="284">
        <v>5234970</v>
      </c>
      <c r="AR8" s="284">
        <v>5234970</v>
      </c>
      <c r="AS8" s="284">
        <v>5234970</v>
      </c>
      <c r="AT8" s="284">
        <v>5234970</v>
      </c>
      <c r="AU8" s="284">
        <v>5234970</v>
      </c>
      <c r="AV8" s="284">
        <v>5234970</v>
      </c>
      <c r="AW8" s="284">
        <v>5234970</v>
      </c>
      <c r="AX8" s="285">
        <f t="shared" ref="AX8:AX21" si="3">SUM(AP8:AW8)</f>
        <v>41879760</v>
      </c>
      <c r="AY8" s="286">
        <v>13241</v>
      </c>
      <c r="AZ8" s="206">
        <v>51224</v>
      </c>
      <c r="BA8" s="206">
        <v>79024</v>
      </c>
      <c r="BB8" s="206">
        <v>68003212023</v>
      </c>
      <c r="BC8" s="226">
        <v>0</v>
      </c>
      <c r="BD8" s="222">
        <v>617728</v>
      </c>
      <c r="BE8" s="223">
        <f>+R8-BD8</f>
        <v>4442743</v>
      </c>
      <c r="BF8" s="227">
        <f t="shared" ref="BF8:BF15" si="4">+BC8+BD8+BE8</f>
        <v>5060471</v>
      </c>
    </row>
    <row r="9" spans="1:131" ht="56.25" hidden="1" customHeight="1" thickBot="1" x14ac:dyDescent="0.25">
      <c r="A9" s="115">
        <v>2</v>
      </c>
      <c r="B9" s="115">
        <v>68002682024</v>
      </c>
      <c r="C9" s="116" t="s">
        <v>58</v>
      </c>
      <c r="D9" s="116" t="s">
        <v>71</v>
      </c>
      <c r="E9" s="122" t="s">
        <v>60</v>
      </c>
      <c r="F9" s="75" t="s">
        <v>72</v>
      </c>
      <c r="G9" s="47" t="s">
        <v>62</v>
      </c>
      <c r="H9" s="103">
        <v>250</v>
      </c>
      <c r="I9" s="59" t="s">
        <v>73</v>
      </c>
      <c r="J9" s="59" t="s">
        <v>64</v>
      </c>
      <c r="K9" s="59" t="s">
        <v>74</v>
      </c>
      <c r="L9" s="59" t="s">
        <v>66</v>
      </c>
      <c r="M9" s="59">
        <v>6313167</v>
      </c>
      <c r="N9" s="59" t="s">
        <v>75</v>
      </c>
      <c r="O9" s="138">
        <v>835904</v>
      </c>
      <c r="P9" s="104">
        <f t="shared" si="0"/>
        <v>27863.466666666667</v>
      </c>
      <c r="Q9" s="104">
        <v>29</v>
      </c>
      <c r="R9" s="296">
        <f t="shared" si="1"/>
        <v>202010133.33333334</v>
      </c>
      <c r="S9" s="85"/>
      <c r="T9" s="95" t="e">
        <f>#REF!</f>
        <v>#REF!</v>
      </c>
      <c r="U9" s="85"/>
      <c r="V9" s="85" t="s">
        <v>38</v>
      </c>
      <c r="W9" s="131">
        <v>21</v>
      </c>
      <c r="X9" s="48">
        <v>731</v>
      </c>
      <c r="Y9" s="180">
        <v>44767</v>
      </c>
      <c r="Z9" s="180">
        <v>45497</v>
      </c>
      <c r="AA9" s="47">
        <v>125</v>
      </c>
      <c r="AB9" s="47"/>
      <c r="AC9" s="47"/>
      <c r="AD9" s="47"/>
      <c r="AE9" s="47"/>
      <c r="AF9" s="47"/>
      <c r="AG9" s="47"/>
      <c r="AH9" s="47"/>
      <c r="AI9" s="47"/>
      <c r="AJ9" s="47"/>
      <c r="AK9" s="47"/>
      <c r="AL9" s="47"/>
      <c r="AM9" s="47"/>
      <c r="AO9" s="70" t="s">
        <v>76</v>
      </c>
      <c r="AP9" s="100">
        <f t="shared" si="2"/>
        <v>208976000</v>
      </c>
      <c r="AQ9" s="100">
        <v>208976000</v>
      </c>
      <c r="AR9" s="100">
        <v>208976000</v>
      </c>
      <c r="AS9" s="100">
        <v>208976000</v>
      </c>
      <c r="AT9" s="100">
        <v>208976000</v>
      </c>
      <c r="AU9" s="100">
        <v>208976000</v>
      </c>
      <c r="AV9" s="100">
        <v>208976000</v>
      </c>
      <c r="AW9" s="100">
        <v>208976000</v>
      </c>
      <c r="AX9" s="110">
        <f t="shared" si="3"/>
        <v>1671808000</v>
      </c>
      <c r="AY9" s="183">
        <v>13246</v>
      </c>
      <c r="AZ9" s="186">
        <v>51324</v>
      </c>
      <c r="BA9" s="186">
        <v>79824</v>
      </c>
      <c r="BB9" s="186">
        <v>68003302023</v>
      </c>
      <c r="BC9" s="195">
        <v>1527013</v>
      </c>
      <c r="BD9" s="214">
        <v>1944145</v>
      </c>
      <c r="BE9" s="217">
        <f>+R9-BC9</f>
        <v>200483120.33333334</v>
      </c>
      <c r="BF9" s="187">
        <f t="shared" si="4"/>
        <v>203954278.33333334</v>
      </c>
    </row>
    <row r="10" spans="1:131" ht="52.5" hidden="1" customHeight="1" thickBot="1" x14ac:dyDescent="0.25">
      <c r="A10" s="115">
        <v>3</v>
      </c>
      <c r="B10" s="115">
        <v>68002692024</v>
      </c>
      <c r="C10" s="116" t="s">
        <v>58</v>
      </c>
      <c r="D10" s="116" t="s">
        <v>77</v>
      </c>
      <c r="E10" s="122" t="s">
        <v>60</v>
      </c>
      <c r="F10" s="75" t="s">
        <v>72</v>
      </c>
      <c r="G10" s="47" t="s">
        <v>62</v>
      </c>
      <c r="H10" s="103">
        <v>70</v>
      </c>
      <c r="I10" s="59" t="s">
        <v>73</v>
      </c>
      <c r="J10" s="59" t="s">
        <v>64</v>
      </c>
      <c r="K10" s="59" t="s">
        <v>78</v>
      </c>
      <c r="L10" s="59" t="s">
        <v>66</v>
      </c>
      <c r="M10" s="59" t="s">
        <v>79</v>
      </c>
      <c r="N10" s="59" t="s">
        <v>80</v>
      </c>
      <c r="O10" s="138">
        <v>835904</v>
      </c>
      <c r="P10" s="104">
        <f t="shared" si="0"/>
        <v>27863.466666666667</v>
      </c>
      <c r="Q10" s="104">
        <v>29</v>
      </c>
      <c r="R10" s="296">
        <f t="shared" si="1"/>
        <v>56562837.333333336</v>
      </c>
      <c r="S10" s="85"/>
      <c r="T10" s="95" t="e">
        <f>#REF!</f>
        <v>#REF!</v>
      </c>
      <c r="U10" s="85"/>
      <c r="V10" s="85"/>
      <c r="W10" s="131">
        <v>21</v>
      </c>
      <c r="X10" s="50" t="s">
        <v>81</v>
      </c>
      <c r="Y10" s="49">
        <v>45132</v>
      </c>
      <c r="Z10" s="49">
        <v>45865</v>
      </c>
      <c r="AA10" s="47">
        <v>100</v>
      </c>
      <c r="AB10" s="47"/>
      <c r="AC10" s="47"/>
      <c r="AD10" s="47"/>
      <c r="AE10" s="47"/>
      <c r="AF10" s="47"/>
      <c r="AG10" s="47"/>
      <c r="AH10" s="47"/>
      <c r="AI10" s="47"/>
      <c r="AJ10" s="47"/>
      <c r="AK10" s="47"/>
      <c r="AL10" s="47"/>
      <c r="AM10" s="47"/>
      <c r="AO10" s="71" t="s">
        <v>76</v>
      </c>
      <c r="AP10" s="100">
        <f t="shared" si="2"/>
        <v>58513280</v>
      </c>
      <c r="AQ10" s="100">
        <v>58513280</v>
      </c>
      <c r="AR10" s="100">
        <v>58513280</v>
      </c>
      <c r="AS10" s="100">
        <v>58513280</v>
      </c>
      <c r="AT10" s="100">
        <v>58513280</v>
      </c>
      <c r="AU10" s="100">
        <v>58513280</v>
      </c>
      <c r="AV10" s="100">
        <v>58513280</v>
      </c>
      <c r="AW10" s="100">
        <v>58513280</v>
      </c>
      <c r="AX10" s="110">
        <f t="shared" si="3"/>
        <v>468106240</v>
      </c>
      <c r="AY10" s="184">
        <v>13253</v>
      </c>
      <c r="AZ10" s="186">
        <v>51424</v>
      </c>
      <c r="BA10" s="186">
        <v>78724</v>
      </c>
      <c r="BB10" s="186">
        <v>68003252023</v>
      </c>
      <c r="BC10" s="195">
        <v>3383904</v>
      </c>
      <c r="BD10" s="213">
        <v>2982055</v>
      </c>
      <c r="BE10" s="224">
        <f>+R10-BC10-BD10</f>
        <v>50196878.333333336</v>
      </c>
      <c r="BF10" s="187">
        <f t="shared" si="4"/>
        <v>56562837.333333336</v>
      </c>
    </row>
    <row r="11" spans="1:131" ht="52.5" hidden="1" customHeight="1" thickBot="1" x14ac:dyDescent="0.25">
      <c r="A11" s="115">
        <v>4</v>
      </c>
      <c r="B11" s="115">
        <v>68002702024</v>
      </c>
      <c r="C11" s="116" t="s">
        <v>58</v>
      </c>
      <c r="D11" s="116" t="s">
        <v>82</v>
      </c>
      <c r="E11" s="122" t="s">
        <v>60</v>
      </c>
      <c r="F11" s="75" t="s">
        <v>72</v>
      </c>
      <c r="G11" s="47" t="s">
        <v>62</v>
      </c>
      <c r="H11" s="103">
        <v>50</v>
      </c>
      <c r="I11" s="59" t="s">
        <v>83</v>
      </c>
      <c r="J11" s="59" t="s">
        <v>64</v>
      </c>
      <c r="K11" s="59" t="s">
        <v>84</v>
      </c>
      <c r="L11" s="59" t="s">
        <v>66</v>
      </c>
      <c r="M11" s="59" t="s">
        <v>85</v>
      </c>
      <c r="N11" s="59" t="s">
        <v>86</v>
      </c>
      <c r="O11" s="138">
        <v>835904</v>
      </c>
      <c r="P11" s="104">
        <f t="shared" si="0"/>
        <v>27863.466666666667</v>
      </c>
      <c r="Q11" s="104">
        <v>29</v>
      </c>
      <c r="R11" s="296">
        <f t="shared" si="1"/>
        <v>40402026.666666664</v>
      </c>
      <c r="S11" s="86"/>
      <c r="T11" s="95" t="e">
        <f>#REF!</f>
        <v>#REF!</v>
      </c>
      <c r="U11" s="85"/>
      <c r="V11" s="85"/>
      <c r="W11" s="131">
        <v>21</v>
      </c>
      <c r="X11" s="50" t="s">
        <v>87</v>
      </c>
      <c r="Y11" s="49">
        <v>45133</v>
      </c>
      <c r="Z11" s="49">
        <v>45865</v>
      </c>
      <c r="AA11" s="47">
        <v>50</v>
      </c>
      <c r="AB11" s="47"/>
      <c r="AC11" s="47"/>
      <c r="AD11" s="47"/>
      <c r="AE11" s="47"/>
      <c r="AF11" s="47"/>
      <c r="AG11" s="47"/>
      <c r="AH11" s="47"/>
      <c r="AI11" s="47"/>
      <c r="AJ11" s="47"/>
      <c r="AK11" s="47"/>
      <c r="AL11" s="47"/>
      <c r="AM11" s="47"/>
      <c r="AN11" s="38" t="s">
        <v>88</v>
      </c>
      <c r="AO11" s="71" t="s">
        <v>89</v>
      </c>
      <c r="AP11" s="100">
        <f t="shared" si="2"/>
        <v>41795200</v>
      </c>
      <c r="AQ11" s="100">
        <v>41795200</v>
      </c>
      <c r="AR11" s="100">
        <v>41795200</v>
      </c>
      <c r="AS11" s="100">
        <v>41795200</v>
      </c>
      <c r="AT11" s="100">
        <v>41795200</v>
      </c>
      <c r="AU11" s="100">
        <v>41795200</v>
      </c>
      <c r="AV11" s="100">
        <v>41795200</v>
      </c>
      <c r="AW11" s="100">
        <v>41795200</v>
      </c>
      <c r="AX11" s="110">
        <f t="shared" si="3"/>
        <v>334361600</v>
      </c>
      <c r="AY11" s="184">
        <v>13258</v>
      </c>
      <c r="AZ11" s="186">
        <v>51524</v>
      </c>
      <c r="BA11" s="186">
        <v>78824</v>
      </c>
      <c r="BB11" s="186">
        <v>68003242023</v>
      </c>
      <c r="BC11" s="195">
        <v>2426195</v>
      </c>
      <c r="BD11" s="213">
        <v>5091626</v>
      </c>
      <c r="BE11" s="187">
        <f>+R11-BC11-BD11</f>
        <v>32884205.666666664</v>
      </c>
      <c r="BF11" s="187">
        <f t="shared" si="4"/>
        <v>40402026.666666664</v>
      </c>
    </row>
    <row r="12" spans="1:131" ht="36.75" hidden="1" customHeight="1" thickBot="1" x14ac:dyDescent="0.25">
      <c r="A12" s="115">
        <v>5</v>
      </c>
      <c r="B12" s="115">
        <v>68002922024</v>
      </c>
      <c r="C12" s="116" t="s">
        <v>90</v>
      </c>
      <c r="D12" s="116" t="s">
        <v>91</v>
      </c>
      <c r="E12" s="122" t="s">
        <v>60</v>
      </c>
      <c r="F12" s="75" t="s">
        <v>92</v>
      </c>
      <c r="G12" s="47" t="s">
        <v>62</v>
      </c>
      <c r="H12" s="103">
        <v>36</v>
      </c>
      <c r="I12" s="59" t="s">
        <v>93</v>
      </c>
      <c r="J12" s="59" t="s">
        <v>94</v>
      </c>
      <c r="K12" s="59" t="s">
        <v>95</v>
      </c>
      <c r="L12" s="59" t="s">
        <v>66</v>
      </c>
      <c r="M12" s="59" t="s">
        <v>96</v>
      </c>
      <c r="N12" s="59" t="s">
        <v>97</v>
      </c>
      <c r="O12" s="138">
        <v>333853</v>
      </c>
      <c r="P12" s="104">
        <f t="shared" si="0"/>
        <v>11128.433333333332</v>
      </c>
      <c r="Q12" s="104">
        <v>29</v>
      </c>
      <c r="R12" s="296">
        <f t="shared" si="1"/>
        <v>11618084.399999999</v>
      </c>
      <c r="S12" s="86"/>
      <c r="T12" s="95" t="e">
        <f>#REF!</f>
        <v>#REF!</v>
      </c>
      <c r="U12" s="85"/>
      <c r="V12" s="85"/>
      <c r="W12" s="131">
        <v>21</v>
      </c>
      <c r="X12" s="50" t="s">
        <v>98</v>
      </c>
      <c r="Y12" s="49">
        <v>44985</v>
      </c>
      <c r="Z12" s="49">
        <v>45716</v>
      </c>
      <c r="AA12" s="47" t="s">
        <v>99</v>
      </c>
      <c r="AB12" s="47"/>
      <c r="AC12" s="47"/>
      <c r="AD12" s="47"/>
      <c r="AE12" s="47"/>
      <c r="AF12" s="47"/>
      <c r="AG12" s="47"/>
      <c r="AH12" s="47"/>
      <c r="AI12" s="47"/>
      <c r="AJ12" s="47"/>
      <c r="AK12" s="47"/>
      <c r="AL12" s="47"/>
      <c r="AM12" s="47"/>
      <c r="AN12" s="38" t="s">
        <v>100</v>
      </c>
      <c r="AO12" s="71" t="s">
        <v>101</v>
      </c>
      <c r="AP12" s="105">
        <f t="shared" si="2"/>
        <v>12018708</v>
      </c>
      <c r="AQ12" s="105">
        <v>12018708</v>
      </c>
      <c r="AR12" s="105">
        <v>12018708</v>
      </c>
      <c r="AS12" s="105">
        <v>12018708</v>
      </c>
      <c r="AT12" s="105">
        <v>12018708</v>
      </c>
      <c r="AU12" s="105">
        <v>12018708</v>
      </c>
      <c r="AV12" s="105">
        <v>12018708</v>
      </c>
      <c r="AW12" s="105">
        <v>12018708</v>
      </c>
      <c r="AX12" s="110">
        <f t="shared" si="3"/>
        <v>96149664</v>
      </c>
      <c r="AY12" s="184">
        <v>13259</v>
      </c>
      <c r="AZ12" s="186">
        <v>52724</v>
      </c>
      <c r="BA12" s="186">
        <v>77924</v>
      </c>
      <c r="BB12" s="186">
        <v>68003312023</v>
      </c>
      <c r="BC12" s="196"/>
      <c r="BD12" s="246">
        <v>590922</v>
      </c>
      <c r="BE12" s="187">
        <f>+R12-BC12-BD12</f>
        <v>11027162.399999999</v>
      </c>
      <c r="BF12" s="187">
        <f t="shared" si="4"/>
        <v>11618084.399999999</v>
      </c>
    </row>
    <row r="13" spans="1:131" ht="45.75" hidden="1" customHeight="1" thickBot="1" x14ac:dyDescent="0.25">
      <c r="A13" s="115">
        <v>6</v>
      </c>
      <c r="B13" s="115">
        <v>68002712024</v>
      </c>
      <c r="C13" s="116" t="s">
        <v>58</v>
      </c>
      <c r="D13" s="116" t="s">
        <v>91</v>
      </c>
      <c r="E13" s="122" t="s">
        <v>60</v>
      </c>
      <c r="F13" s="75" t="s">
        <v>92</v>
      </c>
      <c r="G13" s="47" t="s">
        <v>62</v>
      </c>
      <c r="H13" s="103">
        <v>108</v>
      </c>
      <c r="I13" s="108" t="s">
        <v>93</v>
      </c>
      <c r="J13" s="108" t="s">
        <v>64</v>
      </c>
      <c r="K13" s="108" t="s">
        <v>102</v>
      </c>
      <c r="L13" s="108" t="s">
        <v>66</v>
      </c>
      <c r="M13" s="108"/>
      <c r="N13" s="108"/>
      <c r="O13" s="138">
        <v>333853</v>
      </c>
      <c r="P13" s="104">
        <f t="shared" si="0"/>
        <v>11128.433333333332</v>
      </c>
      <c r="Q13" s="104">
        <v>29</v>
      </c>
      <c r="R13" s="296">
        <f t="shared" si="1"/>
        <v>34854253.199999996</v>
      </c>
      <c r="S13" s="109"/>
      <c r="T13" s="95" t="e">
        <f>#REF!</f>
        <v>#REF!</v>
      </c>
      <c r="U13" s="85"/>
      <c r="V13" s="85"/>
      <c r="W13" s="131">
        <v>21</v>
      </c>
      <c r="X13" s="50" t="s">
        <v>103</v>
      </c>
      <c r="Y13" s="49">
        <v>45006</v>
      </c>
      <c r="Z13" s="49">
        <v>45737</v>
      </c>
      <c r="AA13" s="47" t="s">
        <v>104</v>
      </c>
      <c r="AB13" s="47"/>
      <c r="AC13" s="47"/>
      <c r="AD13" s="47"/>
      <c r="AE13" s="47"/>
      <c r="AF13" s="47"/>
      <c r="AG13" s="47"/>
      <c r="AH13" s="47"/>
      <c r="AI13" s="47"/>
      <c r="AJ13" s="47"/>
      <c r="AK13" s="47"/>
      <c r="AL13" s="47"/>
      <c r="AM13" s="47"/>
      <c r="AN13" s="40">
        <v>27</v>
      </c>
      <c r="AO13" s="71" t="s">
        <v>105</v>
      </c>
      <c r="AP13" s="105">
        <f t="shared" si="2"/>
        <v>36056124</v>
      </c>
      <c r="AQ13" s="105">
        <v>36056124</v>
      </c>
      <c r="AR13" s="105">
        <v>36056124</v>
      </c>
      <c r="AS13" s="105">
        <v>36056124</v>
      </c>
      <c r="AT13" s="105">
        <v>36056124</v>
      </c>
      <c r="AU13" s="105">
        <v>36056124</v>
      </c>
      <c r="AV13" s="105">
        <v>36056124</v>
      </c>
      <c r="AW13" s="105">
        <v>36056124</v>
      </c>
      <c r="AX13" s="110">
        <f t="shared" si="3"/>
        <v>288448992</v>
      </c>
      <c r="AY13" s="184">
        <v>13361</v>
      </c>
      <c r="AZ13" s="186">
        <v>51624</v>
      </c>
      <c r="BA13" s="186">
        <v>79224</v>
      </c>
      <c r="BB13" s="186">
        <v>68003262023</v>
      </c>
      <c r="BC13" s="195">
        <v>517057</v>
      </c>
      <c r="BD13" s="218">
        <v>787896</v>
      </c>
      <c r="BE13" s="187">
        <f>+R13-BC13-BD13</f>
        <v>33549300.199999996</v>
      </c>
      <c r="BF13" s="187">
        <f t="shared" si="4"/>
        <v>34854253.199999996</v>
      </c>
    </row>
    <row r="14" spans="1:131" s="136" customFormat="1" ht="45.75" customHeight="1" thickBot="1" x14ac:dyDescent="0.25">
      <c r="A14" s="115">
        <v>7</v>
      </c>
      <c r="B14" s="115">
        <v>68002372024</v>
      </c>
      <c r="C14" s="116" t="s">
        <v>58</v>
      </c>
      <c r="D14" s="116" t="s">
        <v>106</v>
      </c>
      <c r="E14" s="122" t="s">
        <v>107</v>
      </c>
      <c r="F14" s="115" t="s">
        <v>108</v>
      </c>
      <c r="G14" s="47" t="s">
        <v>62</v>
      </c>
      <c r="H14" s="116">
        <v>250</v>
      </c>
      <c r="I14" s="122"/>
      <c r="J14" s="115"/>
      <c r="K14" s="116"/>
      <c r="L14" s="116"/>
      <c r="M14" s="122"/>
      <c r="N14" s="115"/>
      <c r="O14" s="115">
        <v>1940321.33</v>
      </c>
      <c r="P14" s="104">
        <f t="shared" si="0"/>
        <v>64677.377666666667</v>
      </c>
      <c r="Q14" s="104">
        <v>29</v>
      </c>
      <c r="R14" s="296">
        <f t="shared" si="1"/>
        <v>468910988.08333337</v>
      </c>
      <c r="S14" s="145"/>
      <c r="T14" s="146"/>
      <c r="U14" s="145"/>
      <c r="V14" s="145"/>
      <c r="W14" s="145"/>
      <c r="X14" s="147"/>
      <c r="Y14" s="148"/>
      <c r="Z14" s="148"/>
      <c r="AA14" s="144"/>
      <c r="AB14" s="144"/>
      <c r="AC14" s="144"/>
      <c r="AD14" s="144"/>
      <c r="AE14" s="144"/>
      <c r="AF14" s="144"/>
      <c r="AG14" s="144"/>
      <c r="AH14" s="144"/>
      <c r="AI14" s="144"/>
      <c r="AJ14" s="144"/>
      <c r="AK14" s="144"/>
      <c r="AL14" s="144"/>
      <c r="AM14" s="144"/>
      <c r="AO14" s="76"/>
      <c r="AP14" s="149"/>
      <c r="AQ14" s="149"/>
      <c r="AR14" s="149"/>
      <c r="AS14" s="149"/>
      <c r="AT14" s="149"/>
      <c r="AU14" s="149"/>
      <c r="AV14" s="149"/>
      <c r="AW14" s="149"/>
      <c r="AX14" s="150"/>
      <c r="AY14" s="185">
        <v>12399</v>
      </c>
      <c r="AZ14" s="188">
        <v>46524</v>
      </c>
      <c r="BA14" s="188">
        <v>59924</v>
      </c>
      <c r="BB14" s="188">
        <v>68003292023</v>
      </c>
      <c r="BC14" s="197">
        <v>125180038</v>
      </c>
      <c r="BD14" s="289">
        <v>331721951</v>
      </c>
      <c r="BE14" s="187">
        <f>+R14-BC14</f>
        <v>343730950.08333337</v>
      </c>
      <c r="BF14" s="187">
        <f t="shared" si="4"/>
        <v>800632939.08333337</v>
      </c>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row>
    <row r="15" spans="1:131" s="136" customFormat="1" ht="45.75" customHeight="1" thickBot="1" x14ac:dyDescent="0.25">
      <c r="A15" s="115">
        <v>7</v>
      </c>
      <c r="B15" s="115"/>
      <c r="C15" s="116" t="s">
        <v>58</v>
      </c>
      <c r="D15" s="116" t="s">
        <v>106</v>
      </c>
      <c r="E15" s="122" t="s">
        <v>107</v>
      </c>
      <c r="F15" s="115" t="s">
        <v>109</v>
      </c>
      <c r="G15" s="47" t="s">
        <v>110</v>
      </c>
      <c r="H15" s="116">
        <v>67</v>
      </c>
      <c r="I15" s="122"/>
      <c r="J15" s="115"/>
      <c r="K15" s="116"/>
      <c r="L15" s="116"/>
      <c r="M15" s="122"/>
      <c r="N15" s="115"/>
      <c r="O15" s="115">
        <v>2469847</v>
      </c>
      <c r="P15" s="104">
        <f t="shared" si="0"/>
        <v>82328.233333333337</v>
      </c>
      <c r="Q15" s="104">
        <v>29</v>
      </c>
      <c r="R15" s="296">
        <f t="shared" si="1"/>
        <v>159963757.36666667</v>
      </c>
      <c r="S15" s="145"/>
      <c r="T15" s="146"/>
      <c r="U15" s="145"/>
      <c r="V15" s="145"/>
      <c r="W15" s="145"/>
      <c r="X15" s="147"/>
      <c r="Y15" s="148"/>
      <c r="Z15" s="148"/>
      <c r="AA15" s="144"/>
      <c r="AB15" s="144"/>
      <c r="AC15" s="144"/>
      <c r="AD15" s="144"/>
      <c r="AE15" s="144"/>
      <c r="AF15" s="144"/>
      <c r="AG15" s="144"/>
      <c r="AH15" s="144"/>
      <c r="AI15" s="144"/>
      <c r="AJ15" s="144"/>
      <c r="AK15" s="144"/>
      <c r="AL15" s="144"/>
      <c r="AM15" s="144"/>
      <c r="AO15" s="76"/>
      <c r="AP15" s="149"/>
      <c r="AQ15" s="149"/>
      <c r="AR15" s="149"/>
      <c r="AS15" s="149"/>
      <c r="AT15" s="149"/>
      <c r="AU15" s="149"/>
      <c r="AV15" s="149"/>
      <c r="AW15" s="149"/>
      <c r="AX15" s="150"/>
      <c r="AY15" s="185"/>
      <c r="AZ15" s="188"/>
      <c r="BA15" s="188"/>
      <c r="BB15" s="188"/>
      <c r="BC15" s="47"/>
      <c r="BD15" s="220">
        <v>62931941</v>
      </c>
      <c r="BE15" s="187">
        <f>+R15-BC15</f>
        <v>159963757.36666667</v>
      </c>
      <c r="BF15" s="187">
        <f t="shared" si="4"/>
        <v>222895698.36666667</v>
      </c>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row>
    <row r="16" spans="1:131" s="136" customFormat="1" ht="45.75" hidden="1" customHeight="1" thickBot="1" x14ac:dyDescent="0.25">
      <c r="A16" s="115">
        <v>7</v>
      </c>
      <c r="B16" s="115"/>
      <c r="C16" s="116" t="s">
        <v>58</v>
      </c>
      <c r="D16" s="116" t="s">
        <v>106</v>
      </c>
      <c r="E16" s="234" t="s">
        <v>111</v>
      </c>
      <c r="F16" s="115"/>
      <c r="G16" s="47"/>
      <c r="H16" s="116"/>
      <c r="I16" s="122"/>
      <c r="J16" s="115"/>
      <c r="K16" s="116"/>
      <c r="L16" s="116"/>
      <c r="M16" s="122"/>
      <c r="N16" s="115"/>
      <c r="O16" s="115"/>
      <c r="P16" s="104"/>
      <c r="Q16" s="104"/>
      <c r="R16" s="241">
        <v>67679427</v>
      </c>
      <c r="S16" s="145"/>
      <c r="T16" s="146"/>
      <c r="U16" s="145"/>
      <c r="V16" s="145"/>
      <c r="W16" s="145"/>
      <c r="X16" s="147"/>
      <c r="Y16" s="148"/>
      <c r="Z16" s="148"/>
      <c r="AA16" s="144"/>
      <c r="AB16" s="144"/>
      <c r="AC16" s="144"/>
      <c r="AD16" s="144"/>
      <c r="AE16" s="144"/>
      <c r="AF16" s="144"/>
      <c r="AG16" s="144"/>
      <c r="AH16" s="144"/>
      <c r="AI16" s="144"/>
      <c r="AJ16" s="144"/>
      <c r="AK16" s="144"/>
      <c r="AL16" s="144"/>
      <c r="AM16" s="144"/>
      <c r="AO16" s="76"/>
      <c r="AP16" s="149"/>
      <c r="AQ16" s="149"/>
      <c r="AR16" s="149"/>
      <c r="AS16" s="149"/>
      <c r="AT16" s="149"/>
      <c r="AU16" s="149"/>
      <c r="AV16" s="149"/>
      <c r="AW16" s="149"/>
      <c r="AX16" s="150"/>
      <c r="AY16" s="185"/>
      <c r="AZ16" s="188"/>
      <c r="BA16" s="188"/>
      <c r="BB16" s="188"/>
      <c r="BC16" s="47"/>
      <c r="BD16" s="214"/>
      <c r="BE16" s="225">
        <v>80000000</v>
      </c>
      <c r="BF16" s="187"/>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row>
    <row r="17" spans="1:131" s="136" customFormat="1" ht="45.75" customHeight="1" thickBot="1" x14ac:dyDescent="0.25">
      <c r="A17" s="115">
        <v>8</v>
      </c>
      <c r="B17" s="115">
        <v>68002382024</v>
      </c>
      <c r="C17" s="116" t="s">
        <v>58</v>
      </c>
      <c r="D17" s="116" t="s">
        <v>112</v>
      </c>
      <c r="E17" s="122" t="s">
        <v>107</v>
      </c>
      <c r="F17" s="115" t="s">
        <v>108</v>
      </c>
      <c r="G17" s="47" t="s">
        <v>62</v>
      </c>
      <c r="H17" s="116">
        <v>121</v>
      </c>
      <c r="I17" s="122"/>
      <c r="J17" s="115"/>
      <c r="K17" s="116"/>
      <c r="L17" s="116"/>
      <c r="M17" s="122"/>
      <c r="N17" s="115"/>
      <c r="O17" s="115">
        <v>1940321.33</v>
      </c>
      <c r="P17" s="104">
        <f t="shared" si="0"/>
        <v>64677.377666666667</v>
      </c>
      <c r="Q17" s="104">
        <v>29</v>
      </c>
      <c r="R17" s="242">
        <f t="shared" si="1"/>
        <v>226952918.23233333</v>
      </c>
      <c r="S17" s="145"/>
      <c r="T17" s="146"/>
      <c r="U17" s="145"/>
      <c r="V17" s="145"/>
      <c r="W17" s="145"/>
      <c r="X17" s="147"/>
      <c r="Y17" s="148"/>
      <c r="Z17" s="148"/>
      <c r="AA17" s="144"/>
      <c r="AB17" s="144"/>
      <c r="AC17" s="144"/>
      <c r="AD17" s="144"/>
      <c r="AE17" s="144"/>
      <c r="AF17" s="144"/>
      <c r="AG17" s="144"/>
      <c r="AH17" s="144"/>
      <c r="AI17" s="144"/>
      <c r="AJ17" s="144"/>
      <c r="AK17" s="144"/>
      <c r="AL17" s="144"/>
      <c r="AM17" s="144"/>
      <c r="AO17" s="76"/>
      <c r="AP17" s="149"/>
      <c r="AQ17" s="149"/>
      <c r="AR17" s="149"/>
      <c r="AS17" s="149"/>
      <c r="AT17" s="149"/>
      <c r="AU17" s="149"/>
      <c r="AV17" s="149"/>
      <c r="AW17" s="149"/>
      <c r="AX17" s="150"/>
      <c r="AY17" s="185">
        <v>12402</v>
      </c>
      <c r="AZ17" s="188">
        <v>47124</v>
      </c>
      <c r="BA17" s="188">
        <v>59824</v>
      </c>
      <c r="BB17" s="188">
        <v>68003172023</v>
      </c>
      <c r="BC17" s="198">
        <v>16202577</v>
      </c>
      <c r="BD17" s="289">
        <v>48852509</v>
      </c>
      <c r="BE17" s="187">
        <f t="shared" ref="BE17:BE18" si="5">+R17-BC17</f>
        <v>210750341.23233333</v>
      </c>
      <c r="BF17" s="187">
        <f>+BC17+BD17+BE17</f>
        <v>275805427.2323333</v>
      </c>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row>
    <row r="18" spans="1:131" s="136" customFormat="1" ht="45.75" customHeight="1" thickBot="1" x14ac:dyDescent="0.25">
      <c r="A18" s="115">
        <v>8</v>
      </c>
      <c r="B18" s="115"/>
      <c r="C18" s="116" t="s">
        <v>58</v>
      </c>
      <c r="D18" s="116" t="s">
        <v>112</v>
      </c>
      <c r="E18" s="122" t="s">
        <v>107</v>
      </c>
      <c r="F18" s="115" t="s">
        <v>109</v>
      </c>
      <c r="G18" s="47" t="s">
        <v>110</v>
      </c>
      <c r="H18" s="116">
        <v>4</v>
      </c>
      <c r="I18" s="122"/>
      <c r="J18" s="115"/>
      <c r="K18" s="116"/>
      <c r="L18" s="116"/>
      <c r="M18" s="122"/>
      <c r="N18" s="115"/>
      <c r="O18" s="115">
        <v>2469847</v>
      </c>
      <c r="P18" s="104">
        <f t="shared" si="0"/>
        <v>82328.233333333337</v>
      </c>
      <c r="Q18" s="104">
        <v>29</v>
      </c>
      <c r="R18" s="242">
        <f t="shared" si="1"/>
        <v>9550075.0666666664</v>
      </c>
      <c r="S18" s="145"/>
      <c r="T18" s="146"/>
      <c r="U18" s="145"/>
      <c r="V18" s="145"/>
      <c r="W18" s="145"/>
      <c r="X18" s="147"/>
      <c r="Y18" s="148"/>
      <c r="Z18" s="148"/>
      <c r="AA18" s="144"/>
      <c r="AB18" s="144"/>
      <c r="AC18" s="144"/>
      <c r="AD18" s="144"/>
      <c r="AE18" s="144"/>
      <c r="AF18" s="144"/>
      <c r="AG18" s="144"/>
      <c r="AH18" s="144"/>
      <c r="AI18" s="144"/>
      <c r="AJ18" s="144"/>
      <c r="AK18" s="144"/>
      <c r="AL18" s="144"/>
      <c r="AM18" s="144"/>
      <c r="AO18" s="76"/>
      <c r="AP18" s="149"/>
      <c r="AQ18" s="149"/>
      <c r="AR18" s="149"/>
      <c r="AS18" s="149"/>
      <c r="AT18" s="149"/>
      <c r="AU18" s="149"/>
      <c r="AV18" s="149"/>
      <c r="AW18" s="149"/>
      <c r="AX18" s="150"/>
      <c r="AY18" s="185"/>
      <c r="AZ18" s="188"/>
      <c r="BA18" s="188"/>
      <c r="BB18" s="188"/>
      <c r="BC18" s="47"/>
      <c r="BD18" s="220">
        <v>3900000</v>
      </c>
      <c r="BE18" s="187">
        <f t="shared" si="5"/>
        <v>9550075.0666666664</v>
      </c>
      <c r="BF18" s="187">
        <f>+BC18+BD18+BE18</f>
        <v>13450075.066666666</v>
      </c>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row>
    <row r="19" spans="1:131" s="136" customFormat="1" ht="45.75" hidden="1" customHeight="1" thickBot="1" x14ac:dyDescent="0.25">
      <c r="A19" s="115">
        <v>8</v>
      </c>
      <c r="B19" s="115"/>
      <c r="C19" s="116" t="s">
        <v>58</v>
      </c>
      <c r="D19" s="116" t="s">
        <v>112</v>
      </c>
      <c r="E19" s="234" t="s">
        <v>111</v>
      </c>
      <c r="F19" s="115"/>
      <c r="G19" s="47"/>
      <c r="H19" s="116"/>
      <c r="I19" s="122"/>
      <c r="J19" s="115"/>
      <c r="K19" s="116"/>
      <c r="L19" s="116"/>
      <c r="M19" s="122"/>
      <c r="N19" s="115"/>
      <c r="O19" s="115"/>
      <c r="P19" s="104"/>
      <c r="Q19" s="104"/>
      <c r="R19" s="241">
        <v>31200000</v>
      </c>
      <c r="S19" s="145"/>
      <c r="T19" s="146"/>
      <c r="U19" s="145"/>
      <c r="V19" s="145"/>
      <c r="W19" s="145"/>
      <c r="X19" s="147"/>
      <c r="Y19" s="148"/>
      <c r="Z19" s="148"/>
      <c r="AA19" s="144"/>
      <c r="AB19" s="144"/>
      <c r="AC19" s="144"/>
      <c r="AD19" s="144"/>
      <c r="AE19" s="144"/>
      <c r="AF19" s="144"/>
      <c r="AG19" s="144"/>
      <c r="AH19" s="144"/>
      <c r="AI19" s="144"/>
      <c r="AJ19" s="144"/>
      <c r="AK19" s="144"/>
      <c r="AL19" s="144"/>
      <c r="AM19" s="144"/>
      <c r="AO19" s="76"/>
      <c r="AP19" s="149"/>
      <c r="AQ19" s="149"/>
      <c r="AR19" s="149"/>
      <c r="AS19" s="149"/>
      <c r="AT19" s="149"/>
      <c r="AU19" s="149"/>
      <c r="AV19" s="149"/>
      <c r="AW19" s="149"/>
      <c r="AX19" s="150"/>
      <c r="AY19" s="185"/>
      <c r="AZ19" s="188"/>
      <c r="BA19" s="188"/>
      <c r="BB19" s="188"/>
      <c r="BC19" s="47"/>
      <c r="BD19" s="214"/>
      <c r="BE19" s="187">
        <v>40000000</v>
      </c>
      <c r="BF19" s="187"/>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row>
    <row r="20" spans="1:131" ht="41.25" customHeight="1" x14ac:dyDescent="0.2">
      <c r="A20" s="115">
        <v>9</v>
      </c>
      <c r="B20" s="115">
        <v>68002912024</v>
      </c>
      <c r="C20" s="116" t="s">
        <v>90</v>
      </c>
      <c r="D20" s="116" t="s">
        <v>113</v>
      </c>
      <c r="E20" s="122" t="s">
        <v>107</v>
      </c>
      <c r="F20" s="75" t="s">
        <v>108</v>
      </c>
      <c r="G20" s="47" t="s">
        <v>62</v>
      </c>
      <c r="H20" s="103">
        <v>84</v>
      </c>
      <c r="I20" s="59" t="s">
        <v>93</v>
      </c>
      <c r="J20" s="59" t="s">
        <v>94</v>
      </c>
      <c r="K20" s="59" t="s">
        <v>114</v>
      </c>
      <c r="L20" s="59" t="s">
        <v>66</v>
      </c>
      <c r="M20" s="59" t="s">
        <v>115</v>
      </c>
      <c r="N20" s="59" t="s">
        <v>116</v>
      </c>
      <c r="O20" s="138">
        <v>1940321.33</v>
      </c>
      <c r="P20" s="104">
        <f t="shared" si="0"/>
        <v>64677.377666666667</v>
      </c>
      <c r="Q20" s="104">
        <v>29</v>
      </c>
      <c r="R20" s="242">
        <f t="shared" si="1"/>
        <v>157554091.99600002</v>
      </c>
      <c r="S20" s="86">
        <v>147559076</v>
      </c>
      <c r="T20" s="106" t="e">
        <f>+#REF!+#REF!+#REF!</f>
        <v>#REF!</v>
      </c>
      <c r="U20" s="85"/>
      <c r="V20" s="85"/>
      <c r="W20" s="131">
        <v>21</v>
      </c>
      <c r="X20" s="50" t="s">
        <v>117</v>
      </c>
      <c r="Y20" s="49">
        <v>44981</v>
      </c>
      <c r="Z20" s="49">
        <v>45714</v>
      </c>
      <c r="AA20" s="47" t="s">
        <v>69</v>
      </c>
      <c r="AB20" s="47"/>
      <c r="AC20" s="47"/>
      <c r="AD20" s="47"/>
      <c r="AE20" s="47"/>
      <c r="AF20" s="47"/>
      <c r="AG20" s="47"/>
      <c r="AH20" s="47"/>
      <c r="AI20" s="47"/>
      <c r="AJ20" s="47"/>
      <c r="AK20" s="47"/>
      <c r="AL20" s="47"/>
      <c r="AM20" s="47"/>
      <c r="AN20" s="51">
        <v>21</v>
      </c>
      <c r="AO20" s="71" t="s">
        <v>118</v>
      </c>
      <c r="AP20" s="100">
        <f>+H20*O20</f>
        <v>162986991.72</v>
      </c>
      <c r="AQ20" s="101">
        <v>162986992</v>
      </c>
      <c r="AR20" s="101">
        <v>162986992</v>
      </c>
      <c r="AS20" s="101">
        <v>162986992</v>
      </c>
      <c r="AT20" s="101">
        <v>162986992</v>
      </c>
      <c r="AU20" s="101">
        <v>162986992</v>
      </c>
      <c r="AV20" s="101">
        <v>162986992</v>
      </c>
      <c r="AW20" s="101">
        <v>162986990</v>
      </c>
      <c r="AX20" s="110">
        <f t="shared" si="3"/>
        <v>1303895933.72</v>
      </c>
      <c r="AY20" s="532">
        <v>13265</v>
      </c>
      <c r="AZ20" s="210">
        <v>52824</v>
      </c>
      <c r="BA20" s="210">
        <v>79924</v>
      </c>
      <c r="BB20" s="186">
        <v>68003322023</v>
      </c>
      <c r="BC20" s="187">
        <v>24662856</v>
      </c>
      <c r="BD20" s="247">
        <v>68890000</v>
      </c>
      <c r="BE20" s="187">
        <f t="shared" ref="BE20:BE21" si="6">+R20-BC20</f>
        <v>132891235.99600002</v>
      </c>
      <c r="BF20" s="187">
        <f>+BC20+BD20+BE20</f>
        <v>226444091.99600002</v>
      </c>
    </row>
    <row r="21" spans="1:131" ht="40.5" customHeight="1" x14ac:dyDescent="0.2">
      <c r="A21" s="115">
        <v>9</v>
      </c>
      <c r="B21" s="115"/>
      <c r="C21" s="116" t="s">
        <v>90</v>
      </c>
      <c r="D21" s="116" t="s">
        <v>113</v>
      </c>
      <c r="E21" s="122" t="s">
        <v>107</v>
      </c>
      <c r="F21" s="75" t="s">
        <v>109</v>
      </c>
      <c r="G21" s="47" t="s">
        <v>110</v>
      </c>
      <c r="H21" s="103">
        <v>13</v>
      </c>
      <c r="I21" s="59" t="s">
        <v>93</v>
      </c>
      <c r="J21" s="59" t="s">
        <v>94</v>
      </c>
      <c r="K21" s="59" t="s">
        <v>114</v>
      </c>
      <c r="L21" s="59"/>
      <c r="M21" s="59" t="s">
        <v>119</v>
      </c>
      <c r="N21" s="59" t="s">
        <v>116</v>
      </c>
      <c r="O21" s="138">
        <v>2469847</v>
      </c>
      <c r="P21" s="104">
        <f t="shared" si="0"/>
        <v>82328.233333333337</v>
      </c>
      <c r="Q21" s="104">
        <v>29</v>
      </c>
      <c r="R21" s="242">
        <f t="shared" si="1"/>
        <v>31037743.966666665</v>
      </c>
      <c r="S21" s="86" t="e">
        <f>(H21*#REF!)</f>
        <v>#REF!</v>
      </c>
      <c r="T21" s="97"/>
      <c r="U21" s="85"/>
      <c r="V21" s="85"/>
      <c r="W21" s="131">
        <v>21</v>
      </c>
      <c r="X21" s="50" t="s">
        <v>120</v>
      </c>
      <c r="Y21" s="49">
        <v>45008</v>
      </c>
      <c r="Z21" s="49">
        <v>45739</v>
      </c>
      <c r="AA21" s="47" t="s">
        <v>69</v>
      </c>
      <c r="AB21" s="47"/>
      <c r="AC21" s="47"/>
      <c r="AD21" s="47"/>
      <c r="AE21" s="47"/>
      <c r="AF21" s="47"/>
      <c r="AG21" s="47"/>
      <c r="AH21" s="47"/>
      <c r="AI21" s="47"/>
      <c r="AJ21" s="47"/>
      <c r="AK21" s="47"/>
      <c r="AL21" s="47"/>
      <c r="AM21" s="47"/>
      <c r="AN21" s="51">
        <v>21</v>
      </c>
      <c r="AO21" s="71" t="s">
        <v>118</v>
      </c>
      <c r="AP21" s="100">
        <f>+H21*O21</f>
        <v>32108011</v>
      </c>
      <c r="AQ21" s="101">
        <v>32108011</v>
      </c>
      <c r="AR21" s="101">
        <v>32108011</v>
      </c>
      <c r="AS21" s="101">
        <v>32108011</v>
      </c>
      <c r="AT21" s="101">
        <v>32108011</v>
      </c>
      <c r="AU21" s="101">
        <v>32108011</v>
      </c>
      <c r="AV21" s="101">
        <v>32108011</v>
      </c>
      <c r="AW21" s="101">
        <v>32108011</v>
      </c>
      <c r="AX21" s="110">
        <f t="shared" si="3"/>
        <v>256864088</v>
      </c>
      <c r="AY21" s="533"/>
      <c r="AZ21" s="210"/>
      <c r="BA21" s="186"/>
      <c r="BB21" s="186"/>
      <c r="BC21" s="47"/>
      <c r="BD21" s="247">
        <v>2112499</v>
      </c>
      <c r="BE21" s="187">
        <f t="shared" si="6"/>
        <v>31037743.966666665</v>
      </c>
      <c r="BF21" s="187">
        <f>+BC21+BD21+BE21</f>
        <v>33150242.966666665</v>
      </c>
    </row>
    <row r="22" spans="1:131" ht="40.5" hidden="1" customHeight="1" x14ac:dyDescent="0.2">
      <c r="A22" s="115">
        <v>9</v>
      </c>
      <c r="B22" s="115"/>
      <c r="C22" s="116" t="s">
        <v>90</v>
      </c>
      <c r="D22" s="116" t="s">
        <v>113</v>
      </c>
      <c r="E22" s="234" t="s">
        <v>111</v>
      </c>
      <c r="F22" s="75"/>
      <c r="G22" s="47"/>
      <c r="H22" s="103"/>
      <c r="I22" s="59"/>
      <c r="J22" s="59"/>
      <c r="K22" s="59"/>
      <c r="L22" s="59"/>
      <c r="M22" s="59"/>
      <c r="N22" s="59"/>
      <c r="O22" s="138"/>
      <c r="P22" s="104"/>
      <c r="Q22" s="104"/>
      <c r="R22" s="242">
        <v>24000000</v>
      </c>
      <c r="S22" s="86"/>
      <c r="T22" s="97"/>
      <c r="U22" s="85"/>
      <c r="V22" s="85"/>
      <c r="W22" s="131"/>
      <c r="X22" s="50"/>
      <c r="Y22" s="49"/>
      <c r="Z22" s="49"/>
      <c r="AA22" s="47"/>
      <c r="AB22" s="47"/>
      <c r="AC22" s="47"/>
      <c r="AD22" s="47"/>
      <c r="AE22" s="47"/>
      <c r="AF22" s="47"/>
      <c r="AG22" s="47"/>
      <c r="AH22" s="47"/>
      <c r="AI22" s="47"/>
      <c r="AJ22" s="47"/>
      <c r="AK22" s="47"/>
      <c r="AL22" s="47"/>
      <c r="AM22" s="47"/>
      <c r="AN22" s="51"/>
      <c r="AO22" s="71"/>
      <c r="AP22" s="100"/>
      <c r="AQ22" s="101"/>
      <c r="AR22" s="101"/>
      <c r="AS22" s="101"/>
      <c r="AT22" s="101"/>
      <c r="AU22" s="101"/>
      <c r="AV22" s="101"/>
      <c r="AW22" s="101"/>
      <c r="AX22" s="110"/>
      <c r="AY22" s="232"/>
      <c r="AZ22" s="210"/>
      <c r="BA22" s="186"/>
      <c r="BB22" s="186"/>
      <c r="BC22" s="47"/>
      <c r="BD22" s="218"/>
      <c r="BE22" s="187">
        <v>24000000</v>
      </c>
      <c r="BF22" s="187"/>
    </row>
    <row r="23" spans="1:131" ht="34.5" customHeight="1" x14ac:dyDescent="0.2">
      <c r="A23" s="115">
        <v>10</v>
      </c>
      <c r="B23" s="115">
        <v>68002902024</v>
      </c>
      <c r="C23" s="116" t="s">
        <v>90</v>
      </c>
      <c r="D23" s="116" t="s">
        <v>112</v>
      </c>
      <c r="E23" s="122" t="s">
        <v>107</v>
      </c>
      <c r="F23" s="75" t="s">
        <v>108</v>
      </c>
      <c r="G23" s="47" t="s">
        <v>62</v>
      </c>
      <c r="H23" s="103">
        <v>46</v>
      </c>
      <c r="I23" s="59"/>
      <c r="J23" s="59"/>
      <c r="K23" s="59"/>
      <c r="L23" s="59"/>
      <c r="M23" s="59"/>
      <c r="N23" s="59"/>
      <c r="O23" s="138">
        <v>1940321.33</v>
      </c>
      <c r="P23" s="104">
        <f t="shared" si="0"/>
        <v>64677.377666666667</v>
      </c>
      <c r="Q23" s="104">
        <v>29</v>
      </c>
      <c r="R23" s="242">
        <f t="shared" si="1"/>
        <v>86279621.807333335</v>
      </c>
      <c r="S23" s="86"/>
      <c r="T23" s="97"/>
      <c r="U23" s="85"/>
      <c r="V23" s="85"/>
      <c r="W23" s="131"/>
      <c r="X23" s="48"/>
      <c r="Y23" s="49"/>
      <c r="Z23" s="49"/>
      <c r="AA23" s="47"/>
      <c r="AB23" s="47"/>
      <c r="AC23" s="47"/>
      <c r="AD23" s="47"/>
      <c r="AE23" s="47"/>
      <c r="AF23" s="47"/>
      <c r="AG23" s="47"/>
      <c r="AH23" s="47"/>
      <c r="AI23" s="47"/>
      <c r="AJ23" s="47"/>
      <c r="AK23" s="47"/>
      <c r="AL23" s="47"/>
      <c r="AM23" s="47"/>
      <c r="AN23" s="51"/>
      <c r="AO23" s="53"/>
      <c r="AP23" s="100"/>
      <c r="AQ23" s="101"/>
      <c r="AR23" s="101"/>
      <c r="AS23" s="101"/>
      <c r="AT23" s="101"/>
      <c r="AU23" s="101"/>
      <c r="AV23" s="101"/>
      <c r="AW23" s="101"/>
      <c r="AX23" s="110"/>
      <c r="AY23" s="533"/>
      <c r="AZ23" s="210">
        <v>53024</v>
      </c>
      <c r="BA23" s="210">
        <v>78124</v>
      </c>
      <c r="BB23" s="186">
        <v>68003332023</v>
      </c>
      <c r="BC23" s="153">
        <v>7766196</v>
      </c>
      <c r="BD23" s="248">
        <v>7194272</v>
      </c>
      <c r="BE23" s="187">
        <f t="shared" ref="BE23:BE24" si="7">+R23-BC23</f>
        <v>78513425.807333335</v>
      </c>
      <c r="BF23" s="187">
        <f>+BC23+BD23+BE23</f>
        <v>93473893.807333335</v>
      </c>
    </row>
    <row r="24" spans="1:131" ht="48" customHeight="1" x14ac:dyDescent="0.2">
      <c r="A24" s="115">
        <v>10</v>
      </c>
      <c r="B24" s="115"/>
      <c r="C24" s="116" t="s">
        <v>90</v>
      </c>
      <c r="D24" s="116" t="s">
        <v>112</v>
      </c>
      <c r="E24" s="122" t="s">
        <v>107</v>
      </c>
      <c r="F24" s="75" t="s">
        <v>109</v>
      </c>
      <c r="G24" s="47" t="s">
        <v>110</v>
      </c>
      <c r="H24" s="103">
        <v>4</v>
      </c>
      <c r="I24" s="59"/>
      <c r="J24" s="59"/>
      <c r="K24" s="59"/>
      <c r="L24" s="59"/>
      <c r="M24" s="59"/>
      <c r="N24" s="59"/>
      <c r="O24" s="138">
        <v>2469847</v>
      </c>
      <c r="P24" s="104">
        <f t="shared" si="0"/>
        <v>82328.233333333337</v>
      </c>
      <c r="Q24" s="104">
        <v>29</v>
      </c>
      <c r="R24" s="242">
        <f t="shared" si="1"/>
        <v>9550075.0666666664</v>
      </c>
      <c r="S24" s="86"/>
      <c r="T24" s="97"/>
      <c r="U24" s="85"/>
      <c r="V24" s="85"/>
      <c r="W24" s="131"/>
      <c r="X24" s="48"/>
      <c r="Y24" s="49"/>
      <c r="Z24" s="49"/>
      <c r="AA24" s="47"/>
      <c r="AB24" s="47"/>
      <c r="AC24" s="47"/>
      <c r="AD24" s="47"/>
      <c r="AE24" s="47"/>
      <c r="AF24" s="47"/>
      <c r="AG24" s="47"/>
      <c r="AH24" s="47"/>
      <c r="AI24" s="47"/>
      <c r="AJ24" s="47"/>
      <c r="AK24" s="47"/>
      <c r="AL24" s="47"/>
      <c r="AM24" s="47"/>
      <c r="AN24" s="51"/>
      <c r="AO24" s="53"/>
      <c r="AP24" s="100"/>
      <c r="AQ24" s="101"/>
      <c r="AR24" s="101"/>
      <c r="AS24" s="101"/>
      <c r="AT24" s="101"/>
      <c r="AU24" s="101"/>
      <c r="AV24" s="101"/>
      <c r="AW24" s="101"/>
      <c r="AX24" s="110"/>
      <c r="AY24" s="533"/>
      <c r="AZ24" s="47"/>
      <c r="BA24" s="47"/>
      <c r="BB24" s="47"/>
      <c r="BC24" s="47"/>
      <c r="BD24" s="248">
        <v>821819</v>
      </c>
      <c r="BE24" s="187">
        <f t="shared" si="7"/>
        <v>9550075.0666666664</v>
      </c>
      <c r="BF24" s="187">
        <f>+BC24+BD24+BE24</f>
        <v>10371894.066666666</v>
      </c>
    </row>
    <row r="25" spans="1:131" ht="48" hidden="1" customHeight="1" x14ac:dyDescent="0.2">
      <c r="A25" s="115"/>
      <c r="B25" s="115"/>
      <c r="C25" s="116" t="s">
        <v>90</v>
      </c>
      <c r="D25" s="116" t="s">
        <v>112</v>
      </c>
      <c r="E25" s="234" t="s">
        <v>111</v>
      </c>
      <c r="F25" s="75"/>
      <c r="G25" s="47"/>
      <c r="H25" s="103"/>
      <c r="I25" s="59"/>
      <c r="J25" s="59"/>
      <c r="K25" s="59"/>
      <c r="L25" s="59"/>
      <c r="M25" s="59"/>
      <c r="N25" s="59"/>
      <c r="O25" s="138"/>
      <c r="P25" s="104"/>
      <c r="Q25" s="104"/>
      <c r="R25" s="242">
        <v>20000000</v>
      </c>
      <c r="S25" s="86"/>
      <c r="T25" s="97"/>
      <c r="U25" s="85"/>
      <c r="V25" s="85"/>
      <c r="W25" s="131"/>
      <c r="X25" s="48"/>
      <c r="Y25" s="49"/>
      <c r="Z25" s="49"/>
      <c r="AA25" s="47"/>
      <c r="AB25" s="47"/>
      <c r="AC25" s="47"/>
      <c r="AD25" s="47"/>
      <c r="AE25" s="47"/>
      <c r="AF25" s="47"/>
      <c r="AG25" s="47"/>
      <c r="AH25" s="47"/>
      <c r="AI25" s="47"/>
      <c r="AJ25" s="47"/>
      <c r="AK25" s="47"/>
      <c r="AL25" s="47"/>
      <c r="AM25" s="47"/>
      <c r="AN25" s="51"/>
      <c r="AO25" s="53"/>
      <c r="AP25" s="100"/>
      <c r="AQ25" s="101"/>
      <c r="AR25" s="101"/>
      <c r="AS25" s="101"/>
      <c r="AT25" s="101"/>
      <c r="AU25" s="101"/>
      <c r="AV25" s="101"/>
      <c r="AW25" s="101"/>
      <c r="AX25" s="110"/>
      <c r="AY25" s="190"/>
      <c r="AZ25" s="47"/>
      <c r="BA25" s="47"/>
      <c r="BB25" s="47"/>
      <c r="BC25" s="47"/>
      <c r="BD25" s="219"/>
      <c r="BE25" s="187">
        <v>20000000</v>
      </c>
      <c r="BF25" s="187"/>
    </row>
    <row r="26" spans="1:131" ht="48" customHeight="1" x14ac:dyDescent="0.2">
      <c r="A26" s="115">
        <v>10</v>
      </c>
      <c r="B26" s="115">
        <v>68002392024</v>
      </c>
      <c r="C26" s="116" t="s">
        <v>121</v>
      </c>
      <c r="D26" s="116" t="s">
        <v>113</v>
      </c>
      <c r="E26" s="122" t="s">
        <v>107</v>
      </c>
      <c r="F26" s="75" t="s">
        <v>108</v>
      </c>
      <c r="G26" s="47" t="s">
        <v>62</v>
      </c>
      <c r="H26" s="103">
        <v>140</v>
      </c>
      <c r="I26" s="59"/>
      <c r="J26" s="59"/>
      <c r="K26" s="59"/>
      <c r="L26" s="59"/>
      <c r="M26" s="59"/>
      <c r="N26" s="59"/>
      <c r="O26" s="138">
        <v>1940321.33</v>
      </c>
      <c r="P26" s="104">
        <f t="shared" si="0"/>
        <v>64677.377666666667</v>
      </c>
      <c r="Q26" s="104">
        <v>29</v>
      </c>
      <c r="R26" s="242">
        <f t="shared" si="1"/>
        <v>262590153.32666668</v>
      </c>
      <c r="S26" s="86"/>
      <c r="T26" s="97"/>
      <c r="U26" s="85"/>
      <c r="V26" s="85"/>
      <c r="W26" s="131"/>
      <c r="X26" s="48"/>
      <c r="Y26" s="49"/>
      <c r="Z26" s="49"/>
      <c r="AA26" s="47"/>
      <c r="AB26" s="47"/>
      <c r="AC26" s="47"/>
      <c r="AD26" s="47"/>
      <c r="AE26" s="47"/>
      <c r="AF26" s="47"/>
      <c r="AG26" s="47"/>
      <c r="AH26" s="47"/>
      <c r="AI26" s="47"/>
      <c r="AJ26" s="47"/>
      <c r="AK26" s="47"/>
      <c r="AL26" s="47"/>
      <c r="AM26" s="47"/>
      <c r="AN26" s="51"/>
      <c r="AO26" s="53"/>
      <c r="AP26" s="100"/>
      <c r="AQ26" s="101"/>
      <c r="AR26" s="101"/>
      <c r="AS26" s="101"/>
      <c r="AT26" s="101"/>
      <c r="AU26" s="101"/>
      <c r="AV26" s="101"/>
      <c r="AW26" s="101"/>
      <c r="AX26" s="110"/>
      <c r="AY26" s="190">
        <v>12401</v>
      </c>
      <c r="AZ26" s="211">
        <v>46624</v>
      </c>
      <c r="BA26" s="211">
        <v>59624</v>
      </c>
      <c r="BB26" s="199">
        <v>68003142023</v>
      </c>
      <c r="BC26" s="153">
        <v>60709803</v>
      </c>
      <c r="BD26" s="220">
        <v>418936184</v>
      </c>
      <c r="BE26" s="187">
        <f t="shared" ref="BE26:BE27" si="8">+R26-BC26</f>
        <v>201880350.32666668</v>
      </c>
      <c r="BF26" s="144"/>
    </row>
    <row r="27" spans="1:131" ht="48" customHeight="1" thickBot="1" x14ac:dyDescent="0.25">
      <c r="A27" s="115">
        <v>10</v>
      </c>
      <c r="B27" s="115"/>
      <c r="C27" s="116" t="s">
        <v>121</v>
      </c>
      <c r="D27" s="116" t="s">
        <v>113</v>
      </c>
      <c r="E27" s="122" t="s">
        <v>107</v>
      </c>
      <c r="F27" s="75" t="s">
        <v>109</v>
      </c>
      <c r="G27" s="47" t="s">
        <v>110</v>
      </c>
      <c r="H27" s="103">
        <v>29</v>
      </c>
      <c r="I27" s="59"/>
      <c r="J27" s="59"/>
      <c r="K27" s="59"/>
      <c r="L27" s="59"/>
      <c r="M27" s="59"/>
      <c r="N27" s="59"/>
      <c r="O27" s="138">
        <v>2469847</v>
      </c>
      <c r="P27" s="104">
        <f t="shared" si="0"/>
        <v>82328.233333333337</v>
      </c>
      <c r="Q27" s="104">
        <v>29</v>
      </c>
      <c r="R27" s="242">
        <f t="shared" si="1"/>
        <v>69238044.233333334</v>
      </c>
      <c r="S27" s="86"/>
      <c r="T27" s="97"/>
      <c r="U27" s="85"/>
      <c r="V27" s="85"/>
      <c r="W27" s="131"/>
      <c r="X27" s="48"/>
      <c r="Y27" s="49"/>
      <c r="Z27" s="49"/>
      <c r="AA27" s="47"/>
      <c r="AB27" s="47"/>
      <c r="AC27" s="47"/>
      <c r="AD27" s="47"/>
      <c r="AE27" s="47"/>
      <c r="AF27" s="47"/>
      <c r="AG27" s="47"/>
      <c r="AH27" s="47"/>
      <c r="AI27" s="47"/>
      <c r="AJ27" s="47"/>
      <c r="AK27" s="47"/>
      <c r="AL27" s="47"/>
      <c r="AM27" s="47"/>
      <c r="AN27" s="51"/>
      <c r="AO27" s="53"/>
      <c r="AP27" s="100"/>
      <c r="AQ27" s="101"/>
      <c r="AR27" s="101"/>
      <c r="AS27" s="101"/>
      <c r="AT27" s="101"/>
      <c r="AU27" s="101"/>
      <c r="AV27" s="101"/>
      <c r="AW27" s="101"/>
      <c r="AX27" s="110"/>
      <c r="AY27" s="190"/>
      <c r="AZ27" s="47"/>
      <c r="BA27" s="47"/>
      <c r="BB27" s="47"/>
      <c r="BC27" s="47">
        <v>0</v>
      </c>
      <c r="BD27" s="77">
        <v>0</v>
      </c>
      <c r="BE27" s="187">
        <f t="shared" si="8"/>
        <v>69238044.233333334</v>
      </c>
      <c r="BF27" s="47"/>
    </row>
    <row r="28" spans="1:131" ht="48" hidden="1" customHeight="1" thickBot="1" x14ac:dyDescent="0.25">
      <c r="A28" s="115">
        <v>10</v>
      </c>
      <c r="B28" s="115"/>
      <c r="C28" s="116" t="s">
        <v>121</v>
      </c>
      <c r="D28" s="116" t="s">
        <v>113</v>
      </c>
      <c r="E28" s="234" t="s">
        <v>111</v>
      </c>
      <c r="F28" s="75"/>
      <c r="G28" s="47"/>
      <c r="H28" s="103"/>
      <c r="I28" s="59"/>
      <c r="J28" s="59"/>
      <c r="K28" s="59"/>
      <c r="L28" s="59"/>
      <c r="M28" s="59"/>
      <c r="N28" s="59"/>
      <c r="O28" s="138"/>
      <c r="P28" s="104"/>
      <c r="Q28" s="104"/>
      <c r="R28" s="244">
        <v>20000000</v>
      </c>
      <c r="S28" s="86"/>
      <c r="T28" s="97"/>
      <c r="U28" s="85"/>
      <c r="V28" s="85"/>
      <c r="W28" s="131"/>
      <c r="X28" s="48"/>
      <c r="Y28" s="49"/>
      <c r="Z28" s="49"/>
      <c r="AA28" s="47"/>
      <c r="AB28" s="47"/>
      <c r="AC28" s="47"/>
      <c r="AD28" s="47"/>
      <c r="AE28" s="47"/>
      <c r="AF28" s="47"/>
      <c r="AG28" s="47"/>
      <c r="AH28" s="47"/>
      <c r="AI28" s="47"/>
      <c r="AJ28" s="47"/>
      <c r="AK28" s="47"/>
      <c r="AL28" s="47"/>
      <c r="AM28" s="47"/>
      <c r="AN28" s="51"/>
      <c r="AO28" s="53"/>
      <c r="AP28" s="100"/>
      <c r="AQ28" s="101"/>
      <c r="AR28" s="101"/>
      <c r="AS28" s="101"/>
      <c r="AT28" s="101"/>
      <c r="AU28" s="101"/>
      <c r="AV28" s="101"/>
      <c r="AW28" s="101"/>
      <c r="AX28" s="110"/>
      <c r="AY28" s="190"/>
      <c r="AZ28" s="47"/>
      <c r="BA28" s="47"/>
      <c r="BB28" s="47"/>
      <c r="BC28" s="47"/>
      <c r="BD28" s="77"/>
      <c r="BE28" s="245">
        <v>20000000</v>
      </c>
      <c r="BF28" s="47"/>
    </row>
    <row r="29" spans="1:131" ht="67.5" customHeight="1" x14ac:dyDescent="0.2">
      <c r="A29" s="115">
        <v>11</v>
      </c>
      <c r="B29" s="115">
        <v>68002722024</v>
      </c>
      <c r="C29" s="116" t="s">
        <v>58</v>
      </c>
      <c r="D29" s="116" t="s">
        <v>122</v>
      </c>
      <c r="E29" s="122" t="s">
        <v>107</v>
      </c>
      <c r="F29" s="75" t="s">
        <v>123</v>
      </c>
      <c r="G29" s="47" t="s">
        <v>62</v>
      </c>
      <c r="H29" s="103">
        <v>50</v>
      </c>
      <c r="I29" s="108" t="s">
        <v>124</v>
      </c>
      <c r="J29" s="108" t="s">
        <v>64</v>
      </c>
      <c r="K29" s="108" t="s">
        <v>125</v>
      </c>
      <c r="L29" s="108" t="s">
        <v>66</v>
      </c>
      <c r="M29" s="108" t="s">
        <v>126</v>
      </c>
      <c r="N29" s="108" t="s">
        <v>127</v>
      </c>
      <c r="O29" s="138">
        <v>2129355</v>
      </c>
      <c r="P29" s="104">
        <f t="shared" si="0"/>
        <v>70978.5</v>
      </c>
      <c r="Q29" s="104">
        <v>29</v>
      </c>
      <c r="R29" s="242">
        <f t="shared" si="1"/>
        <v>102918825</v>
      </c>
      <c r="S29" s="109" t="e">
        <f>(H29*#REF!)</f>
        <v>#REF!</v>
      </c>
      <c r="T29" s="96" t="e">
        <f>+#REF!+#REF!</f>
        <v>#REF!</v>
      </c>
      <c r="U29" s="85"/>
      <c r="V29" s="85"/>
      <c r="W29" s="131">
        <v>21</v>
      </c>
      <c r="X29" s="48">
        <v>715</v>
      </c>
      <c r="Y29" s="180">
        <v>44763</v>
      </c>
      <c r="Z29" s="180">
        <v>45498</v>
      </c>
      <c r="AA29" s="47">
        <v>61</v>
      </c>
      <c r="AB29" s="47"/>
      <c r="AC29" s="47"/>
      <c r="AD29" s="47"/>
      <c r="AE29" s="47"/>
      <c r="AF29" s="47"/>
      <c r="AG29" s="47"/>
      <c r="AH29" s="47"/>
      <c r="AI29" s="47"/>
      <c r="AJ29" s="47"/>
      <c r="AK29" s="47"/>
      <c r="AL29" s="47"/>
      <c r="AM29" s="47"/>
      <c r="AN29" s="40">
        <v>21</v>
      </c>
      <c r="AO29" s="71" t="s">
        <v>128</v>
      </c>
      <c r="AP29" s="105">
        <f>+H29*O29</f>
        <v>106467750</v>
      </c>
      <c r="AQ29" s="111">
        <v>106467750</v>
      </c>
      <c r="AR29" s="111">
        <v>106467750</v>
      </c>
      <c r="AS29" s="111">
        <v>106467750</v>
      </c>
      <c r="AT29" s="111">
        <v>106467750</v>
      </c>
      <c r="AU29" s="111">
        <v>106467750</v>
      </c>
      <c r="AV29" s="111">
        <v>106467750</v>
      </c>
      <c r="AW29" s="111">
        <v>106467750</v>
      </c>
      <c r="AX29" s="110">
        <f>SUM(AP29:AW29)</f>
        <v>851742000</v>
      </c>
      <c r="AY29" s="179">
        <v>13362</v>
      </c>
      <c r="AZ29" s="186">
        <v>51724</v>
      </c>
      <c r="BA29" s="186">
        <v>78924</v>
      </c>
      <c r="BB29" s="186">
        <v>68003272023</v>
      </c>
      <c r="BC29" s="152">
        <v>14979877</v>
      </c>
      <c r="BD29" s="253">
        <v>21196461</v>
      </c>
      <c r="BE29" s="187">
        <f t="shared" ref="BE29:BE34" si="9">+R29-BC29</f>
        <v>87938948</v>
      </c>
      <c r="BF29" s="187">
        <f>+BC29+BD29+BE29</f>
        <v>124115286</v>
      </c>
    </row>
    <row r="30" spans="1:131" ht="47.25" customHeight="1" thickBot="1" x14ac:dyDescent="0.25">
      <c r="A30" s="115">
        <v>12</v>
      </c>
      <c r="B30" s="115">
        <v>68002732024</v>
      </c>
      <c r="C30" s="116" t="s">
        <v>58</v>
      </c>
      <c r="D30" s="116" t="s">
        <v>129</v>
      </c>
      <c r="E30" s="122" t="s">
        <v>107</v>
      </c>
      <c r="F30" s="75" t="s">
        <v>123</v>
      </c>
      <c r="G30" s="47" t="s">
        <v>62</v>
      </c>
      <c r="H30" s="103">
        <v>52</v>
      </c>
      <c r="I30" s="108" t="s">
        <v>130</v>
      </c>
      <c r="J30" s="108" t="s">
        <v>64</v>
      </c>
      <c r="K30" s="108" t="s">
        <v>131</v>
      </c>
      <c r="L30" s="108" t="s">
        <v>66</v>
      </c>
      <c r="M30" s="108" t="s">
        <v>132</v>
      </c>
      <c r="N30" s="108" t="s">
        <v>133</v>
      </c>
      <c r="O30" s="138">
        <v>2129355</v>
      </c>
      <c r="P30" s="104">
        <f t="shared" si="0"/>
        <v>70978.5</v>
      </c>
      <c r="Q30" s="104">
        <v>29</v>
      </c>
      <c r="R30" s="242">
        <f t="shared" si="1"/>
        <v>107035578</v>
      </c>
      <c r="S30" s="109" t="e">
        <f>(H30*#REF!)</f>
        <v>#REF!</v>
      </c>
      <c r="T30" s="95" t="e">
        <f>#REF!</f>
        <v>#REF!</v>
      </c>
      <c r="U30" s="85"/>
      <c r="V30" s="85"/>
      <c r="W30" s="131">
        <v>21</v>
      </c>
      <c r="X30" s="48">
        <v>733</v>
      </c>
      <c r="Y30" s="180">
        <v>44768</v>
      </c>
      <c r="Z30" s="180">
        <v>45498</v>
      </c>
      <c r="AA30" s="47">
        <v>56</v>
      </c>
      <c r="AB30" s="47"/>
      <c r="AC30" s="47"/>
      <c r="AD30" s="47"/>
      <c r="AE30" s="47"/>
      <c r="AF30" s="47"/>
      <c r="AG30" s="47"/>
      <c r="AH30" s="47"/>
      <c r="AI30" s="47"/>
      <c r="AJ30" s="47"/>
      <c r="AK30" s="47"/>
      <c r="AL30" s="47"/>
      <c r="AM30" s="47"/>
      <c r="AN30" s="40">
        <v>21</v>
      </c>
      <c r="AO30" s="71" t="s">
        <v>134</v>
      </c>
      <c r="AP30" s="105">
        <f>+H30*O30</f>
        <v>110726460</v>
      </c>
      <c r="AQ30" s="111">
        <v>110726460</v>
      </c>
      <c r="AR30" s="111">
        <v>110726460</v>
      </c>
      <c r="AS30" s="111">
        <v>110726460</v>
      </c>
      <c r="AT30" s="111">
        <v>110726460</v>
      </c>
      <c r="AU30" s="111">
        <v>110726460</v>
      </c>
      <c r="AV30" s="111">
        <v>110726460</v>
      </c>
      <c r="AW30" s="111">
        <v>110726460</v>
      </c>
      <c r="AX30" s="110">
        <f>SUM(AP30:AW30)</f>
        <v>885811680</v>
      </c>
      <c r="AY30" s="191">
        <v>13365</v>
      </c>
      <c r="AZ30" s="186">
        <v>51824</v>
      </c>
      <c r="BA30" s="186">
        <v>79724</v>
      </c>
      <c r="BB30" s="186">
        <v>68003282023</v>
      </c>
      <c r="BC30" s="153">
        <v>6974067</v>
      </c>
      <c r="BD30" s="253">
        <v>26681681</v>
      </c>
      <c r="BE30" s="187">
        <f t="shared" si="9"/>
        <v>100061511</v>
      </c>
      <c r="BF30" s="187">
        <f>+BC30+BD30+BE30</f>
        <v>133717259</v>
      </c>
    </row>
    <row r="31" spans="1:131" ht="46.5" customHeight="1" x14ac:dyDescent="0.2">
      <c r="A31" s="115">
        <v>13</v>
      </c>
      <c r="B31" s="115">
        <v>68002742024</v>
      </c>
      <c r="C31" s="116" t="s">
        <v>58</v>
      </c>
      <c r="D31" s="116" t="s">
        <v>135</v>
      </c>
      <c r="E31" s="123" t="s">
        <v>107</v>
      </c>
      <c r="F31" s="114" t="s">
        <v>123</v>
      </c>
      <c r="G31" s="63" t="s">
        <v>62</v>
      </c>
      <c r="H31" s="103">
        <v>50</v>
      </c>
      <c r="I31" s="108" t="s">
        <v>136</v>
      </c>
      <c r="J31" s="108" t="s">
        <v>137</v>
      </c>
      <c r="K31" s="108" t="s">
        <v>138</v>
      </c>
      <c r="L31" s="108" t="s">
        <v>66</v>
      </c>
      <c r="M31" s="108" t="s">
        <v>139</v>
      </c>
      <c r="N31" s="108" t="s">
        <v>140</v>
      </c>
      <c r="O31" s="138">
        <v>2129355</v>
      </c>
      <c r="P31" s="104">
        <f t="shared" si="0"/>
        <v>70978.5</v>
      </c>
      <c r="Q31" s="104">
        <v>29</v>
      </c>
      <c r="R31" s="242">
        <f t="shared" si="1"/>
        <v>102918825</v>
      </c>
      <c r="S31" s="109" t="e">
        <f>(H31*#REF!)</f>
        <v>#REF!</v>
      </c>
      <c r="T31" s="95" t="e">
        <f>#REF!</f>
        <v>#REF!</v>
      </c>
      <c r="U31" s="85"/>
      <c r="V31" s="85"/>
      <c r="W31" s="131">
        <v>21</v>
      </c>
      <c r="X31" s="48">
        <v>721</v>
      </c>
      <c r="Y31" s="180">
        <v>44764</v>
      </c>
      <c r="Z31" s="180">
        <v>45494</v>
      </c>
      <c r="AA31" s="47">
        <v>16</v>
      </c>
      <c r="AB31" s="47"/>
      <c r="AC31" s="47"/>
      <c r="AD31" s="47"/>
      <c r="AE31" s="47"/>
      <c r="AF31" s="47"/>
      <c r="AG31" s="47"/>
      <c r="AH31" s="47"/>
      <c r="AI31" s="47"/>
      <c r="AJ31" s="47"/>
      <c r="AK31" s="47"/>
      <c r="AL31" s="47"/>
      <c r="AM31" s="47"/>
      <c r="AN31" s="40">
        <v>21</v>
      </c>
      <c r="AO31" s="535" t="s">
        <v>141</v>
      </c>
      <c r="AP31" s="105">
        <f>+H31*O31</f>
        <v>106467750</v>
      </c>
      <c r="AQ31" s="111">
        <v>106467750</v>
      </c>
      <c r="AR31" s="111">
        <v>106467750</v>
      </c>
      <c r="AS31" s="111">
        <v>106467750</v>
      </c>
      <c r="AT31" s="111">
        <v>106467750</v>
      </c>
      <c r="AU31" s="111">
        <v>106467750</v>
      </c>
      <c r="AV31" s="111">
        <v>106467750</v>
      </c>
      <c r="AW31" s="111">
        <v>106467750</v>
      </c>
      <c r="AX31" s="110">
        <f>SUM(AP31:AW31)</f>
        <v>851742000</v>
      </c>
      <c r="AY31" s="536">
        <v>13368</v>
      </c>
      <c r="AZ31" s="212">
        <v>51924</v>
      </c>
      <c r="BA31" s="212">
        <v>78624</v>
      </c>
      <c r="BB31" s="186">
        <v>68003222023</v>
      </c>
      <c r="BC31" s="153">
        <v>7457341</v>
      </c>
      <c r="BD31" s="253">
        <v>7144032</v>
      </c>
      <c r="BE31" s="187">
        <f t="shared" si="9"/>
        <v>95461484</v>
      </c>
      <c r="BF31" s="187">
        <f>+BC31+BD31+BE31</f>
        <v>110062857</v>
      </c>
    </row>
    <row r="32" spans="1:131" ht="47.25" customHeight="1" x14ac:dyDescent="0.2">
      <c r="A32" s="115">
        <v>13</v>
      </c>
      <c r="B32" s="115"/>
      <c r="C32" s="116" t="s">
        <v>58</v>
      </c>
      <c r="D32" s="116" t="s">
        <v>135</v>
      </c>
      <c r="E32" s="123" t="s">
        <v>107</v>
      </c>
      <c r="F32" s="114" t="s">
        <v>123</v>
      </c>
      <c r="G32" s="63" t="s">
        <v>62</v>
      </c>
      <c r="H32" s="112"/>
      <c r="I32" s="108"/>
      <c r="J32" s="108"/>
      <c r="K32" s="108" t="s">
        <v>142</v>
      </c>
      <c r="L32" s="108"/>
      <c r="M32" s="108"/>
      <c r="N32" s="108"/>
      <c r="O32" s="142"/>
      <c r="P32" s="113"/>
      <c r="Q32" s="113"/>
      <c r="R32" s="291"/>
      <c r="S32" s="109" t="e">
        <f>(H32*#REF!)</f>
        <v>#REF!</v>
      </c>
      <c r="T32" s="95" t="e">
        <f>#REF!</f>
        <v>#REF!</v>
      </c>
      <c r="U32" s="85"/>
      <c r="V32" s="85"/>
      <c r="W32" s="131">
        <v>21</v>
      </c>
      <c r="X32" s="48">
        <v>724</v>
      </c>
      <c r="Y32" s="180">
        <v>44764</v>
      </c>
      <c r="Z32" s="180">
        <v>45494</v>
      </c>
      <c r="AA32" s="47">
        <v>12</v>
      </c>
      <c r="AB32" s="47"/>
      <c r="AC32" s="47"/>
      <c r="AD32" s="47"/>
      <c r="AE32" s="47"/>
      <c r="AF32" s="47"/>
      <c r="AG32" s="47"/>
      <c r="AH32" s="47"/>
      <c r="AI32" s="47"/>
      <c r="AJ32" s="47"/>
      <c r="AK32" s="47"/>
      <c r="AL32" s="47"/>
      <c r="AM32" s="47"/>
      <c r="AO32" s="535"/>
      <c r="AP32" s="100"/>
      <c r="AQ32" s="100"/>
      <c r="AR32" s="100"/>
      <c r="AS32" s="100"/>
      <c r="AT32" s="100"/>
      <c r="AU32" s="100"/>
      <c r="AV32" s="100"/>
      <c r="AW32" s="100"/>
      <c r="AX32" s="110"/>
      <c r="AY32" s="537"/>
      <c r="AZ32" s="186"/>
      <c r="BA32" s="186"/>
      <c r="BB32" s="186"/>
      <c r="BC32" s="47"/>
      <c r="BD32" s="257"/>
      <c r="BE32" s="187">
        <f t="shared" si="9"/>
        <v>0</v>
      </c>
      <c r="BF32" s="47"/>
    </row>
    <row r="33" spans="1:59" ht="52.5" customHeight="1" x14ac:dyDescent="0.2">
      <c r="A33" s="115">
        <v>13</v>
      </c>
      <c r="B33" s="115"/>
      <c r="C33" s="116" t="s">
        <v>58</v>
      </c>
      <c r="D33" s="116" t="s">
        <v>135</v>
      </c>
      <c r="E33" s="123" t="s">
        <v>107</v>
      </c>
      <c r="F33" s="114" t="s">
        <v>123</v>
      </c>
      <c r="G33" s="63" t="s">
        <v>62</v>
      </c>
      <c r="H33" s="116"/>
      <c r="I33" s="108"/>
      <c r="J33" s="108"/>
      <c r="K33" s="108" t="s">
        <v>143</v>
      </c>
      <c r="L33" s="108"/>
      <c r="M33" s="108"/>
      <c r="N33" s="108"/>
      <c r="O33" s="143"/>
      <c r="P33" s="129"/>
      <c r="Q33" s="129"/>
      <c r="R33" s="292"/>
      <c r="S33" s="109" t="e">
        <f>(H33*#REF!)</f>
        <v>#REF!</v>
      </c>
      <c r="T33" s="95" t="e">
        <f>#REF!</f>
        <v>#REF!</v>
      </c>
      <c r="U33" s="85"/>
      <c r="V33" s="85"/>
      <c r="W33" s="131">
        <v>21</v>
      </c>
      <c r="X33" s="48">
        <v>725</v>
      </c>
      <c r="Y33" s="180">
        <v>44765</v>
      </c>
      <c r="Z33" s="180">
        <v>45494</v>
      </c>
      <c r="AA33" s="47">
        <v>13</v>
      </c>
      <c r="AB33" s="47"/>
      <c r="AC33" s="47"/>
      <c r="AD33" s="47"/>
      <c r="AE33" s="47"/>
      <c r="AF33" s="47"/>
      <c r="AG33" s="47"/>
      <c r="AH33" s="47"/>
      <c r="AI33" s="47"/>
      <c r="AJ33" s="47"/>
      <c r="AK33" s="47"/>
      <c r="AL33" s="47"/>
      <c r="AM33" s="47"/>
      <c r="AO33" s="535"/>
      <c r="AP33" s="100"/>
      <c r="AQ33" s="100"/>
      <c r="AR33" s="100"/>
      <c r="AS33" s="100"/>
      <c r="AT33" s="100"/>
      <c r="AU33" s="100"/>
      <c r="AV33" s="100"/>
      <c r="AW33" s="100"/>
      <c r="AX33" s="110"/>
      <c r="AY33" s="537"/>
      <c r="AZ33" s="47"/>
      <c r="BA33" s="47"/>
      <c r="BB33" s="47"/>
      <c r="BC33" s="47"/>
      <c r="BD33" s="257"/>
      <c r="BE33" s="187">
        <f t="shared" si="9"/>
        <v>0</v>
      </c>
      <c r="BF33" s="47"/>
    </row>
    <row r="34" spans="1:59" ht="48" customHeight="1" thickBot="1" x14ac:dyDescent="0.25">
      <c r="A34" s="115">
        <v>13</v>
      </c>
      <c r="B34" s="115"/>
      <c r="C34" s="116" t="s">
        <v>58</v>
      </c>
      <c r="D34" s="116" t="s">
        <v>135</v>
      </c>
      <c r="E34" s="123" t="s">
        <v>107</v>
      </c>
      <c r="F34" s="114" t="s">
        <v>123</v>
      </c>
      <c r="G34" s="63" t="s">
        <v>62</v>
      </c>
      <c r="H34" s="112"/>
      <c r="I34" s="108"/>
      <c r="J34" s="108"/>
      <c r="K34" s="108" t="s">
        <v>144</v>
      </c>
      <c r="L34" s="108"/>
      <c r="M34" s="108"/>
      <c r="N34" s="108"/>
      <c r="O34" s="142"/>
      <c r="P34" s="113"/>
      <c r="Q34" s="113"/>
      <c r="R34" s="291"/>
      <c r="S34" s="109" t="e">
        <f>(H34*#REF!)</f>
        <v>#REF!</v>
      </c>
      <c r="T34" s="95" t="e">
        <f>#REF!</f>
        <v>#REF!</v>
      </c>
      <c r="U34" s="85"/>
      <c r="V34" s="85"/>
      <c r="W34" s="131">
        <v>21</v>
      </c>
      <c r="X34" s="48">
        <v>726</v>
      </c>
      <c r="Y34" s="180">
        <v>44765</v>
      </c>
      <c r="Z34" s="180">
        <v>45494</v>
      </c>
      <c r="AA34" s="47">
        <v>21</v>
      </c>
      <c r="AB34" s="47"/>
      <c r="AC34" s="47"/>
      <c r="AD34" s="47"/>
      <c r="AE34" s="47"/>
      <c r="AF34" s="47"/>
      <c r="AG34" s="47"/>
      <c r="AH34" s="47"/>
      <c r="AI34" s="47"/>
      <c r="AJ34" s="47"/>
      <c r="AK34" s="47"/>
      <c r="AL34" s="47"/>
      <c r="AM34" s="47"/>
      <c r="AO34" s="535"/>
      <c r="AP34" s="100"/>
      <c r="AQ34" s="100"/>
      <c r="AR34" s="100"/>
      <c r="AS34" s="100"/>
      <c r="AT34" s="100"/>
      <c r="AU34" s="100"/>
      <c r="AV34" s="100"/>
      <c r="AW34" s="100"/>
      <c r="AX34" s="110"/>
      <c r="AY34" s="538"/>
      <c r="AZ34" s="47"/>
      <c r="BA34" s="47"/>
      <c r="BB34" s="47"/>
      <c r="BC34" s="47"/>
      <c r="BD34" s="257"/>
      <c r="BE34" s="187">
        <f t="shared" si="9"/>
        <v>0</v>
      </c>
      <c r="BF34" s="47"/>
    </row>
    <row r="35" spans="1:59" ht="48" hidden="1" customHeight="1" thickBot="1" x14ac:dyDescent="0.25">
      <c r="A35" s="115">
        <v>13</v>
      </c>
      <c r="B35" s="115"/>
      <c r="C35" s="116" t="s">
        <v>58</v>
      </c>
      <c r="D35" s="116" t="s">
        <v>135</v>
      </c>
      <c r="E35" s="233" t="s">
        <v>111</v>
      </c>
      <c r="F35" s="114" t="s">
        <v>123</v>
      </c>
      <c r="G35" s="63" t="s">
        <v>62</v>
      </c>
      <c r="H35" s="112"/>
      <c r="I35" s="108"/>
      <c r="J35" s="108"/>
      <c r="K35" s="108"/>
      <c r="L35" s="108"/>
      <c r="M35" s="108"/>
      <c r="N35" s="108"/>
      <c r="O35" s="142"/>
      <c r="P35" s="113"/>
      <c r="Q35" s="113"/>
      <c r="R35" s="242">
        <v>14328800</v>
      </c>
      <c r="S35" s="109"/>
      <c r="T35" s="95"/>
      <c r="U35" s="85"/>
      <c r="V35" s="85"/>
      <c r="W35" s="131"/>
      <c r="X35" s="48"/>
      <c r="Y35" s="180"/>
      <c r="Z35" s="180"/>
      <c r="AA35" s="47"/>
      <c r="AB35" s="47"/>
      <c r="AC35" s="47"/>
      <c r="AD35" s="47"/>
      <c r="AE35" s="47"/>
      <c r="AF35" s="47"/>
      <c r="AG35" s="47"/>
      <c r="AH35" s="47"/>
      <c r="AI35" s="47"/>
      <c r="AJ35" s="47"/>
      <c r="AK35" s="47"/>
      <c r="AL35" s="47"/>
      <c r="AM35" s="47"/>
      <c r="AO35" s="70"/>
      <c r="AP35" s="100"/>
      <c r="AQ35" s="100"/>
      <c r="AR35" s="100"/>
      <c r="AS35" s="100"/>
      <c r="AT35" s="100"/>
      <c r="AU35" s="100"/>
      <c r="AV35" s="100"/>
      <c r="AW35" s="100"/>
      <c r="AX35" s="110"/>
      <c r="AY35" s="215"/>
      <c r="AZ35" s="47"/>
      <c r="BA35" s="47"/>
      <c r="BB35" s="47"/>
      <c r="BC35" s="47"/>
      <c r="BD35" s="77"/>
      <c r="BE35" s="187">
        <v>14328800</v>
      </c>
      <c r="BF35" s="47"/>
    </row>
    <row r="36" spans="1:59" ht="43.5" customHeight="1" x14ac:dyDescent="0.2">
      <c r="A36" s="115">
        <v>14</v>
      </c>
      <c r="B36" s="115">
        <v>68002752024</v>
      </c>
      <c r="C36" s="116" t="s">
        <v>58</v>
      </c>
      <c r="D36" s="116" t="s">
        <v>145</v>
      </c>
      <c r="E36" s="122" t="s">
        <v>107</v>
      </c>
      <c r="F36" s="75" t="s">
        <v>123</v>
      </c>
      <c r="G36" s="47" t="s">
        <v>62</v>
      </c>
      <c r="H36" s="103">
        <v>36</v>
      </c>
      <c r="I36" s="108" t="s">
        <v>146</v>
      </c>
      <c r="J36" s="108" t="s">
        <v>137</v>
      </c>
      <c r="K36" s="108" t="s">
        <v>147</v>
      </c>
      <c r="L36" s="108" t="s">
        <v>66</v>
      </c>
      <c r="M36" s="108" t="s">
        <v>148</v>
      </c>
      <c r="N36" s="108" t="s">
        <v>149</v>
      </c>
      <c r="O36" s="138">
        <v>2129355</v>
      </c>
      <c r="P36" s="104">
        <f t="shared" ref="P36:P61" si="10">+O36/30</f>
        <v>70978.5</v>
      </c>
      <c r="Q36" s="104">
        <v>29</v>
      </c>
      <c r="R36" s="242">
        <f t="shared" ref="R36:R61" si="11">+P36*Q36*H36</f>
        <v>74101554</v>
      </c>
      <c r="S36" s="109" t="e">
        <f>(H36*#REF!)</f>
        <v>#REF!</v>
      </c>
      <c r="T36" s="95" t="e">
        <f>#REF!</f>
        <v>#REF!</v>
      </c>
      <c r="U36" s="85"/>
      <c r="V36" s="85"/>
      <c r="W36" s="131">
        <v>21</v>
      </c>
      <c r="X36" s="48">
        <v>152</v>
      </c>
      <c r="Y36" s="49">
        <v>45013</v>
      </c>
      <c r="Z36" s="49">
        <v>45745</v>
      </c>
      <c r="AA36" s="47">
        <v>36</v>
      </c>
      <c r="AB36" s="47"/>
      <c r="AC36" s="47"/>
      <c r="AD36" s="47"/>
      <c r="AE36" s="47"/>
      <c r="AF36" s="47"/>
      <c r="AG36" s="47"/>
      <c r="AH36" s="47"/>
      <c r="AI36" s="47"/>
      <c r="AJ36" s="47"/>
      <c r="AK36" s="47"/>
      <c r="AL36" s="47"/>
      <c r="AM36" s="47"/>
      <c r="AN36" s="40">
        <v>21</v>
      </c>
      <c r="AO36" s="71" t="s">
        <v>150</v>
      </c>
      <c r="AP36" s="105">
        <f t="shared" ref="AP36:AP61" si="12">+H36*O36</f>
        <v>76656780</v>
      </c>
      <c r="AQ36" s="111">
        <v>76656780</v>
      </c>
      <c r="AR36" s="111">
        <v>76656780</v>
      </c>
      <c r="AS36" s="111">
        <v>76656780</v>
      </c>
      <c r="AT36" s="111">
        <v>76656780</v>
      </c>
      <c r="AU36" s="111">
        <v>76656780</v>
      </c>
      <c r="AV36" s="111">
        <v>76656780</v>
      </c>
      <c r="AW36" s="111">
        <v>76656780</v>
      </c>
      <c r="AX36" s="110">
        <f t="shared" ref="AX36:AX44" si="13">SUM(AP36:AW36)</f>
        <v>613254240</v>
      </c>
      <c r="AY36" s="189">
        <v>13370</v>
      </c>
      <c r="AZ36" s="186">
        <v>52024</v>
      </c>
      <c r="BA36" s="186">
        <v>80124</v>
      </c>
      <c r="BB36" s="186">
        <v>68003192023</v>
      </c>
      <c r="BC36" s="154">
        <v>1593326</v>
      </c>
      <c r="BD36" s="253">
        <v>3016872</v>
      </c>
      <c r="BE36" s="187">
        <f t="shared" ref="BE36:BE38" si="14">+R36-BC36</f>
        <v>72508228</v>
      </c>
      <c r="BF36" s="187">
        <f>+BC36+BD36+BE36</f>
        <v>77118426</v>
      </c>
    </row>
    <row r="37" spans="1:59" ht="70.5" customHeight="1" x14ac:dyDescent="0.2">
      <c r="A37" s="115">
        <v>15</v>
      </c>
      <c r="B37" s="115">
        <v>68002892024</v>
      </c>
      <c r="C37" s="116" t="s">
        <v>90</v>
      </c>
      <c r="D37" s="116" t="s">
        <v>151</v>
      </c>
      <c r="E37" s="122" t="s">
        <v>107</v>
      </c>
      <c r="F37" s="75" t="s">
        <v>123</v>
      </c>
      <c r="G37" s="47" t="s">
        <v>62</v>
      </c>
      <c r="H37" s="103">
        <v>37</v>
      </c>
      <c r="I37" s="59" t="s">
        <v>152</v>
      </c>
      <c r="J37" s="59" t="s">
        <v>94</v>
      </c>
      <c r="K37" s="59" t="s">
        <v>153</v>
      </c>
      <c r="L37" s="59" t="s">
        <v>66</v>
      </c>
      <c r="M37" s="59">
        <v>6025991</v>
      </c>
      <c r="N37" s="59" t="s">
        <v>154</v>
      </c>
      <c r="O37" s="138">
        <v>2129355</v>
      </c>
      <c r="P37" s="104">
        <f t="shared" si="10"/>
        <v>70978.5</v>
      </c>
      <c r="Q37" s="104">
        <v>29</v>
      </c>
      <c r="R37" s="242">
        <f t="shared" si="11"/>
        <v>76159930.5</v>
      </c>
      <c r="S37" s="86" t="e">
        <f>(H37*#REF!)</f>
        <v>#REF!</v>
      </c>
      <c r="T37" s="107" t="e">
        <f>+#REF!+#REF!</f>
        <v>#REF!</v>
      </c>
      <c r="U37" s="85"/>
      <c r="V37" s="85"/>
      <c r="W37" s="131">
        <v>21</v>
      </c>
      <c r="X37" s="50" t="s">
        <v>155</v>
      </c>
      <c r="Y37" s="180">
        <v>44767</v>
      </c>
      <c r="Z37" s="180">
        <v>45497</v>
      </c>
      <c r="AA37" s="47">
        <v>17</v>
      </c>
      <c r="AB37" s="47"/>
      <c r="AC37" s="47"/>
      <c r="AD37" s="47"/>
      <c r="AE37" s="47"/>
      <c r="AF37" s="47"/>
      <c r="AG37" s="47"/>
      <c r="AH37" s="47"/>
      <c r="AI37" s="47"/>
      <c r="AJ37" s="47"/>
      <c r="AK37" s="47"/>
      <c r="AL37" s="47"/>
      <c r="AM37" s="47"/>
      <c r="AN37" s="40">
        <v>21</v>
      </c>
      <c r="AO37" s="71" t="s">
        <v>156</v>
      </c>
      <c r="AP37" s="105">
        <f t="shared" si="12"/>
        <v>78786135</v>
      </c>
      <c r="AQ37" s="111">
        <v>78786135</v>
      </c>
      <c r="AR37" s="111">
        <v>78786135</v>
      </c>
      <c r="AS37" s="111">
        <v>78786135</v>
      </c>
      <c r="AT37" s="111">
        <v>78786135</v>
      </c>
      <c r="AU37" s="111">
        <v>78786135</v>
      </c>
      <c r="AV37" s="111">
        <v>78786135</v>
      </c>
      <c r="AW37" s="111">
        <v>78786135</v>
      </c>
      <c r="AX37" s="110">
        <f t="shared" si="13"/>
        <v>630289080</v>
      </c>
      <c r="AY37" s="192">
        <v>13270</v>
      </c>
      <c r="AZ37" s="137">
        <v>52924</v>
      </c>
      <c r="BA37" s="137">
        <v>78024</v>
      </c>
      <c r="BB37" s="205">
        <v>68003492023</v>
      </c>
      <c r="BC37" s="203">
        <v>11540198</v>
      </c>
      <c r="BD37" s="249">
        <v>11644286</v>
      </c>
      <c r="BE37" s="187">
        <f t="shared" si="14"/>
        <v>64619732.5</v>
      </c>
      <c r="BF37" s="187">
        <f>+BC37+BD37+BE37</f>
        <v>87804216.5</v>
      </c>
    </row>
    <row r="38" spans="1:59" ht="50.25" customHeight="1" x14ac:dyDescent="0.2">
      <c r="A38" s="115">
        <v>16</v>
      </c>
      <c r="B38" s="115">
        <v>68002932024</v>
      </c>
      <c r="C38" s="116" t="s">
        <v>157</v>
      </c>
      <c r="D38" s="116" t="s">
        <v>158</v>
      </c>
      <c r="E38" s="122" t="s">
        <v>107</v>
      </c>
      <c r="F38" s="53" t="s">
        <v>123</v>
      </c>
      <c r="G38" s="47" t="s">
        <v>62</v>
      </c>
      <c r="H38" s="103">
        <v>76</v>
      </c>
      <c r="I38" s="108" t="s">
        <v>159</v>
      </c>
      <c r="J38" s="108" t="s">
        <v>160</v>
      </c>
      <c r="K38" s="108" t="s">
        <v>161</v>
      </c>
      <c r="L38" s="108" t="s">
        <v>66</v>
      </c>
      <c r="M38" s="108" t="s">
        <v>162</v>
      </c>
      <c r="N38" s="108" t="s">
        <v>163</v>
      </c>
      <c r="O38" s="175">
        <v>2129355</v>
      </c>
      <c r="P38" s="176">
        <f t="shared" si="10"/>
        <v>70978.5</v>
      </c>
      <c r="Q38" s="176">
        <v>29</v>
      </c>
      <c r="R38" s="242">
        <f t="shared" si="11"/>
        <v>156436614</v>
      </c>
      <c r="S38" s="109" t="e">
        <f>(H38*#REF!)</f>
        <v>#REF!</v>
      </c>
      <c r="T38" s="96" t="e">
        <f>+#REF!+#REF!</f>
        <v>#REF!</v>
      </c>
      <c r="U38" s="85"/>
      <c r="V38" s="85"/>
      <c r="W38" s="131">
        <v>21</v>
      </c>
      <c r="X38" s="48">
        <v>723</v>
      </c>
      <c r="Y38" s="180">
        <v>44764</v>
      </c>
      <c r="Z38" s="180">
        <v>45494</v>
      </c>
      <c r="AA38" s="47">
        <v>76</v>
      </c>
      <c r="AB38" s="47"/>
      <c r="AC38" s="47"/>
      <c r="AD38" s="47"/>
      <c r="AE38" s="47"/>
      <c r="AF38" s="47"/>
      <c r="AG38" s="47"/>
      <c r="AH38" s="47"/>
      <c r="AI38" s="47"/>
      <c r="AJ38" s="47"/>
      <c r="AK38" s="47"/>
      <c r="AL38" s="47"/>
      <c r="AM38" s="47"/>
      <c r="AN38" s="40">
        <v>21</v>
      </c>
      <c r="AO38" s="71" t="s">
        <v>164</v>
      </c>
      <c r="AP38" s="105">
        <f t="shared" si="12"/>
        <v>161830980</v>
      </c>
      <c r="AQ38" s="111">
        <v>161830980</v>
      </c>
      <c r="AR38" s="111">
        <v>161830980</v>
      </c>
      <c r="AS38" s="111">
        <v>161830980</v>
      </c>
      <c r="AT38" s="111">
        <v>161830980</v>
      </c>
      <c r="AU38" s="111">
        <v>161830980</v>
      </c>
      <c r="AV38" s="111">
        <v>161830980</v>
      </c>
      <c r="AW38" s="111">
        <v>161830980</v>
      </c>
      <c r="AX38" s="110">
        <f t="shared" si="13"/>
        <v>1294647840</v>
      </c>
      <c r="AY38" s="193">
        <v>13372</v>
      </c>
      <c r="AZ38" s="186">
        <v>51024</v>
      </c>
      <c r="BA38" s="186">
        <v>77724</v>
      </c>
      <c r="BB38" s="186">
        <v>68003122023</v>
      </c>
      <c r="BC38" s="152">
        <v>12824969</v>
      </c>
      <c r="BD38" s="247">
        <v>29070613</v>
      </c>
      <c r="BE38" s="187">
        <f t="shared" si="14"/>
        <v>143611645</v>
      </c>
      <c r="BF38" s="187">
        <f>+BC38+BD38+BE38</f>
        <v>185507227</v>
      </c>
    </row>
    <row r="39" spans="1:59" ht="50.25" hidden="1" customHeight="1" x14ac:dyDescent="0.2">
      <c r="A39" s="115">
        <v>16</v>
      </c>
      <c r="B39" s="115"/>
      <c r="C39" s="116" t="s">
        <v>157</v>
      </c>
      <c r="D39" s="116" t="s">
        <v>158</v>
      </c>
      <c r="E39" s="239" t="s">
        <v>111</v>
      </c>
      <c r="F39" s="53" t="s">
        <v>123</v>
      </c>
      <c r="G39" s="47" t="s">
        <v>62</v>
      </c>
      <c r="H39" s="103"/>
      <c r="I39" s="108"/>
      <c r="J39" s="108"/>
      <c r="K39" s="108"/>
      <c r="L39" s="108"/>
      <c r="M39" s="108"/>
      <c r="N39" s="108"/>
      <c r="O39" s="175"/>
      <c r="P39" s="176"/>
      <c r="Q39" s="176"/>
      <c r="R39" s="256">
        <v>12000000</v>
      </c>
      <c r="S39" s="109"/>
      <c r="T39" s="96"/>
      <c r="U39" s="85"/>
      <c r="V39" s="85"/>
      <c r="W39" s="131"/>
      <c r="X39" s="48"/>
      <c r="Y39" s="180"/>
      <c r="Z39" s="237"/>
      <c r="AA39" s="47"/>
      <c r="AB39" s="47"/>
      <c r="AC39" s="47"/>
      <c r="AD39" s="47"/>
      <c r="AE39" s="47"/>
      <c r="AF39" s="47"/>
      <c r="AG39" s="47"/>
      <c r="AH39" s="47"/>
      <c r="AI39" s="47"/>
      <c r="AJ39" s="47"/>
      <c r="AK39" s="47"/>
      <c r="AL39" s="47"/>
      <c r="AM39" s="47"/>
      <c r="AO39" s="71"/>
      <c r="AP39" s="105"/>
      <c r="AQ39" s="111"/>
      <c r="AR39" s="111"/>
      <c r="AS39" s="111"/>
      <c r="AT39" s="111"/>
      <c r="AU39" s="111"/>
      <c r="AV39" s="111"/>
      <c r="AW39" s="111"/>
      <c r="AX39" s="110"/>
      <c r="AY39" s="238"/>
      <c r="AZ39" s="206"/>
      <c r="BA39" s="206"/>
      <c r="BB39" s="206"/>
      <c r="BC39" s="235"/>
      <c r="BD39" s="236"/>
      <c r="BE39" s="240">
        <v>12000000</v>
      </c>
      <c r="BF39" s="187"/>
    </row>
    <row r="40" spans="1:59" ht="108.75" customHeight="1" x14ac:dyDescent="0.2">
      <c r="A40" s="115">
        <v>17</v>
      </c>
      <c r="B40" s="115">
        <v>68002762024</v>
      </c>
      <c r="C40" s="116" t="s">
        <v>58</v>
      </c>
      <c r="D40" s="116" t="s">
        <v>145</v>
      </c>
      <c r="E40" s="122" t="s">
        <v>107</v>
      </c>
      <c r="F40" s="75" t="s">
        <v>165</v>
      </c>
      <c r="G40" s="47" t="s">
        <v>166</v>
      </c>
      <c r="H40" s="103">
        <v>27</v>
      </c>
      <c r="I40" s="108" t="s">
        <v>167</v>
      </c>
      <c r="J40" s="108" t="s">
        <v>137</v>
      </c>
      <c r="K40" s="108" t="s">
        <v>147</v>
      </c>
      <c r="L40" s="108" t="s">
        <v>66</v>
      </c>
      <c r="M40" s="108" t="s">
        <v>148</v>
      </c>
      <c r="N40" s="108" t="s">
        <v>149</v>
      </c>
      <c r="O40" s="138">
        <v>2224836</v>
      </c>
      <c r="P40" s="104">
        <f t="shared" si="10"/>
        <v>74161.2</v>
      </c>
      <c r="Q40" s="104">
        <v>29</v>
      </c>
      <c r="R40" s="242">
        <f t="shared" si="11"/>
        <v>58068219.599999994</v>
      </c>
      <c r="S40" s="109" t="e">
        <f>(H40*#REF!)</f>
        <v>#REF!</v>
      </c>
      <c r="T40" s="128" t="e">
        <f>#REF!</f>
        <v>#REF!</v>
      </c>
      <c r="U40" s="85"/>
      <c r="V40" s="85"/>
      <c r="W40" s="131">
        <v>21</v>
      </c>
      <c r="X40" s="48">
        <v>349</v>
      </c>
      <c r="Y40" s="49">
        <v>45134</v>
      </c>
      <c r="Z40" s="52">
        <v>45864</v>
      </c>
      <c r="AA40" s="47">
        <v>27</v>
      </c>
      <c r="AB40" s="47"/>
      <c r="AC40" s="47"/>
      <c r="AD40" s="47"/>
      <c r="AE40" s="47"/>
      <c r="AF40" s="47"/>
      <c r="AG40" s="47"/>
      <c r="AH40" s="47"/>
      <c r="AI40" s="47"/>
      <c r="AJ40" s="47"/>
      <c r="AK40" s="47"/>
      <c r="AL40" s="47"/>
      <c r="AM40" s="47"/>
      <c r="AN40" s="40">
        <v>21</v>
      </c>
      <c r="AO40" s="71" t="s">
        <v>168</v>
      </c>
      <c r="AP40" s="105">
        <f t="shared" si="12"/>
        <v>60070572</v>
      </c>
      <c r="AQ40" s="111">
        <v>60070572</v>
      </c>
      <c r="AR40" s="111">
        <v>60070572</v>
      </c>
      <c r="AS40" s="111">
        <v>60070572</v>
      </c>
      <c r="AT40" s="111">
        <v>60070572</v>
      </c>
      <c r="AU40" s="111">
        <v>60070572</v>
      </c>
      <c r="AV40" s="111">
        <v>60070572</v>
      </c>
      <c r="AW40" s="111">
        <v>60070572</v>
      </c>
      <c r="AX40" s="110">
        <f t="shared" si="13"/>
        <v>480564576</v>
      </c>
      <c r="AY40" s="182">
        <v>13374</v>
      </c>
      <c r="AZ40" s="206">
        <v>52124</v>
      </c>
      <c r="BA40" s="206">
        <v>80024</v>
      </c>
      <c r="BB40" s="206">
        <v>68003182023</v>
      </c>
      <c r="BC40" s="177">
        <v>6744442</v>
      </c>
      <c r="BD40" s="255">
        <v>11574003</v>
      </c>
      <c r="BE40" s="187">
        <f t="shared" ref="BE40:BE42" si="15">+R40-BC40</f>
        <v>51323777.599999994</v>
      </c>
      <c r="BF40" s="187">
        <f>+BC40+BD40+BE40</f>
        <v>69642222.599999994</v>
      </c>
    </row>
    <row r="41" spans="1:59" ht="64.5" customHeight="1" x14ac:dyDescent="0.2">
      <c r="A41" s="115">
        <v>18</v>
      </c>
      <c r="B41" s="115">
        <v>68002772024</v>
      </c>
      <c r="C41" s="116" t="s">
        <v>58</v>
      </c>
      <c r="D41" s="116" t="s">
        <v>169</v>
      </c>
      <c r="E41" s="122" t="s">
        <v>107</v>
      </c>
      <c r="F41" s="75" t="s">
        <v>170</v>
      </c>
      <c r="G41" s="47" t="s">
        <v>171</v>
      </c>
      <c r="H41" s="103">
        <v>75</v>
      </c>
      <c r="I41" s="108" t="s">
        <v>172</v>
      </c>
      <c r="J41" s="108" t="s">
        <v>64</v>
      </c>
      <c r="K41" s="108" t="s">
        <v>173</v>
      </c>
      <c r="L41" s="108" t="s">
        <v>66</v>
      </c>
      <c r="M41" s="108">
        <v>3163394476</v>
      </c>
      <c r="N41" s="108" t="s">
        <v>174</v>
      </c>
      <c r="O41" s="138">
        <v>2389985</v>
      </c>
      <c r="P41" s="104">
        <f t="shared" si="10"/>
        <v>79666.166666666672</v>
      </c>
      <c r="Q41" s="104">
        <v>29</v>
      </c>
      <c r="R41" s="242">
        <f t="shared" si="11"/>
        <v>173273912.5</v>
      </c>
      <c r="S41" s="109" t="e">
        <f>(H41*#REF!)</f>
        <v>#REF!</v>
      </c>
      <c r="T41" s="107" t="e">
        <f>+#REF!+#REF!</f>
        <v>#REF!</v>
      </c>
      <c r="U41" s="85"/>
      <c r="V41" s="85"/>
      <c r="W41" s="131">
        <v>21</v>
      </c>
      <c r="X41" s="48">
        <v>342</v>
      </c>
      <c r="Y41" s="49">
        <v>45133</v>
      </c>
      <c r="Z41" s="49">
        <v>45865</v>
      </c>
      <c r="AA41" s="47">
        <v>78</v>
      </c>
      <c r="AB41" s="47"/>
      <c r="AC41" s="47"/>
      <c r="AD41" s="47"/>
      <c r="AE41" s="47"/>
      <c r="AF41" s="47"/>
      <c r="AG41" s="47"/>
      <c r="AH41" s="47"/>
      <c r="AI41" s="47"/>
      <c r="AJ41" s="47"/>
      <c r="AK41" s="47"/>
      <c r="AL41" s="47"/>
      <c r="AM41" s="47"/>
      <c r="AN41" s="40">
        <v>21</v>
      </c>
      <c r="AO41" s="71" t="s">
        <v>175</v>
      </c>
      <c r="AP41" s="105">
        <f t="shared" si="12"/>
        <v>179248875</v>
      </c>
      <c r="AQ41" s="111">
        <v>179248875</v>
      </c>
      <c r="AR41" s="111">
        <v>179248875</v>
      </c>
      <c r="AS41" s="111">
        <v>179248875</v>
      </c>
      <c r="AT41" s="111">
        <v>179248875</v>
      </c>
      <c r="AU41" s="111">
        <v>179248875</v>
      </c>
      <c r="AV41" s="111">
        <v>179248875</v>
      </c>
      <c r="AW41" s="111">
        <v>179248875</v>
      </c>
      <c r="AX41" s="110">
        <f t="shared" si="13"/>
        <v>1433991000</v>
      </c>
      <c r="AY41" s="192">
        <v>13376</v>
      </c>
      <c r="AZ41" s="202">
        <v>52224</v>
      </c>
      <c r="BA41" s="202">
        <v>80224</v>
      </c>
      <c r="BB41" s="202">
        <v>68003232023</v>
      </c>
      <c r="BC41" s="154">
        <v>9894620</v>
      </c>
      <c r="BD41" s="220">
        <v>10539567</v>
      </c>
      <c r="BE41" s="187">
        <f t="shared" si="15"/>
        <v>163379292.5</v>
      </c>
      <c r="BF41" s="187">
        <f>+BC41+BD41+BE41</f>
        <v>183813479.5</v>
      </c>
    </row>
    <row r="42" spans="1:59" ht="74.25" customHeight="1" x14ac:dyDescent="0.2">
      <c r="A42" s="115">
        <v>19</v>
      </c>
      <c r="B42" s="115">
        <v>68002942024</v>
      </c>
      <c r="C42" s="116" t="s">
        <v>157</v>
      </c>
      <c r="D42" s="116" t="s">
        <v>176</v>
      </c>
      <c r="E42" s="122" t="s">
        <v>107</v>
      </c>
      <c r="F42" s="53" t="s">
        <v>177</v>
      </c>
      <c r="G42" s="47" t="s">
        <v>178</v>
      </c>
      <c r="H42" s="103">
        <v>69</v>
      </c>
      <c r="I42" s="108" t="s">
        <v>179</v>
      </c>
      <c r="J42" s="108" t="s">
        <v>157</v>
      </c>
      <c r="K42" s="108" t="s">
        <v>180</v>
      </c>
      <c r="L42" s="108" t="s">
        <v>66</v>
      </c>
      <c r="M42" s="108">
        <v>7246884</v>
      </c>
      <c r="N42" s="108" t="s">
        <v>181</v>
      </c>
      <c r="O42" s="138">
        <v>3280037</v>
      </c>
      <c r="P42" s="104">
        <f t="shared" si="10"/>
        <v>109334.56666666667</v>
      </c>
      <c r="Q42" s="104">
        <v>29</v>
      </c>
      <c r="R42" s="242">
        <f t="shared" si="11"/>
        <v>218778467.89999998</v>
      </c>
      <c r="S42" s="109" t="e">
        <f>(H42*#REF!)</f>
        <v>#REF!</v>
      </c>
      <c r="T42" s="96" t="e">
        <f>+#REF!+#REF!</f>
        <v>#REF!</v>
      </c>
      <c r="U42" s="85"/>
      <c r="V42" s="85"/>
      <c r="W42" s="131">
        <v>21</v>
      </c>
      <c r="X42" s="50" t="s">
        <v>182</v>
      </c>
      <c r="Y42" s="49">
        <v>45042</v>
      </c>
      <c r="Z42" s="49">
        <v>45773</v>
      </c>
      <c r="AA42" s="47">
        <v>69</v>
      </c>
      <c r="AB42" s="47"/>
      <c r="AC42" s="47"/>
      <c r="AD42" s="47"/>
      <c r="AE42" s="47"/>
      <c r="AF42" s="47"/>
      <c r="AG42" s="47"/>
      <c r="AH42" s="47"/>
      <c r="AI42" s="47"/>
      <c r="AJ42" s="47"/>
      <c r="AK42" s="47"/>
      <c r="AL42" s="47"/>
      <c r="AM42" s="47"/>
      <c r="AN42" s="40">
        <v>21</v>
      </c>
      <c r="AO42" s="71" t="s">
        <v>183</v>
      </c>
      <c r="AP42" s="105">
        <f t="shared" si="12"/>
        <v>226322553</v>
      </c>
      <c r="AQ42" s="111">
        <v>226322553</v>
      </c>
      <c r="AR42" s="111">
        <v>226322553</v>
      </c>
      <c r="AS42" s="111">
        <v>226322553</v>
      </c>
      <c r="AT42" s="111">
        <v>226322553</v>
      </c>
      <c r="AU42" s="111">
        <v>226322553</v>
      </c>
      <c r="AV42" s="111">
        <v>226322553</v>
      </c>
      <c r="AW42" s="111">
        <v>226322553</v>
      </c>
      <c r="AX42" s="110">
        <f t="shared" si="13"/>
        <v>1810580424</v>
      </c>
      <c r="AY42" s="192">
        <v>13379</v>
      </c>
      <c r="AZ42" s="186">
        <v>51124</v>
      </c>
      <c r="BA42" s="186">
        <v>77824</v>
      </c>
      <c r="BB42" s="186">
        <v>68003132023</v>
      </c>
      <c r="BC42" s="152">
        <v>1307641</v>
      </c>
      <c r="BD42" s="247">
        <v>2977400</v>
      </c>
      <c r="BE42" s="187">
        <f t="shared" si="15"/>
        <v>217470826.89999998</v>
      </c>
      <c r="BF42" s="187">
        <f>+BC42+BD42+BE42</f>
        <v>221755867.89999998</v>
      </c>
    </row>
    <row r="43" spans="1:59" ht="74.25" hidden="1" customHeight="1" x14ac:dyDescent="0.2">
      <c r="A43" s="115">
        <v>19</v>
      </c>
      <c r="B43" s="115">
        <v>68002942024</v>
      </c>
      <c r="C43" s="116" t="s">
        <v>157</v>
      </c>
      <c r="D43" s="116" t="s">
        <v>176</v>
      </c>
      <c r="E43" s="234" t="s">
        <v>111</v>
      </c>
      <c r="F43" s="53" t="s">
        <v>177</v>
      </c>
      <c r="G43" s="47" t="s">
        <v>178</v>
      </c>
      <c r="H43" s="103"/>
      <c r="I43" s="108"/>
      <c r="J43" s="108"/>
      <c r="K43" s="108"/>
      <c r="L43" s="108"/>
      <c r="M43" s="108"/>
      <c r="N43" s="108"/>
      <c r="O43" s="175"/>
      <c r="P43" s="176"/>
      <c r="Q43" s="176"/>
      <c r="R43" s="256">
        <v>21000000</v>
      </c>
      <c r="S43" s="109"/>
      <c r="T43" s="96"/>
      <c r="U43" s="85"/>
      <c r="V43" s="85"/>
      <c r="W43" s="131"/>
      <c r="X43" s="50"/>
      <c r="Y43" s="49"/>
      <c r="Z43" s="49"/>
      <c r="AA43" s="47"/>
      <c r="AB43" s="47"/>
      <c r="AC43" s="47"/>
      <c r="AD43" s="47"/>
      <c r="AE43" s="47"/>
      <c r="AF43" s="47"/>
      <c r="AG43" s="47"/>
      <c r="AH43" s="47"/>
      <c r="AI43" s="47"/>
      <c r="AJ43" s="47"/>
      <c r="AK43" s="47"/>
      <c r="AL43" s="47"/>
      <c r="AM43" s="47"/>
      <c r="AO43" s="71"/>
      <c r="AP43" s="105"/>
      <c r="AQ43" s="111"/>
      <c r="AR43" s="111"/>
      <c r="AS43" s="111"/>
      <c r="AT43" s="111"/>
      <c r="AU43" s="111"/>
      <c r="AV43" s="111"/>
      <c r="AW43" s="111"/>
      <c r="AX43" s="110"/>
      <c r="AY43" s="192"/>
      <c r="AZ43" s="206"/>
      <c r="BA43" s="206"/>
      <c r="BB43" s="206"/>
      <c r="BC43" s="235"/>
      <c r="BD43" s="236"/>
      <c r="BE43" s="240">
        <v>21000000</v>
      </c>
      <c r="BF43" s="187"/>
    </row>
    <row r="44" spans="1:59" ht="68.25" customHeight="1" x14ac:dyDescent="0.2">
      <c r="A44" s="115">
        <v>20</v>
      </c>
      <c r="B44" s="115">
        <v>68002782024</v>
      </c>
      <c r="C44" s="116" t="s">
        <v>58</v>
      </c>
      <c r="D44" s="116" t="s">
        <v>184</v>
      </c>
      <c r="E44" s="122" t="s">
        <v>107</v>
      </c>
      <c r="F44" s="75" t="s">
        <v>170</v>
      </c>
      <c r="G44" s="47" t="s">
        <v>171</v>
      </c>
      <c r="H44" s="103">
        <v>90</v>
      </c>
      <c r="I44" s="108" t="s">
        <v>185</v>
      </c>
      <c r="J44" s="108" t="s">
        <v>186</v>
      </c>
      <c r="K44" s="108" t="s">
        <v>187</v>
      </c>
      <c r="L44" s="108" t="s">
        <v>66</v>
      </c>
      <c r="M44" s="108" t="s">
        <v>188</v>
      </c>
      <c r="N44" s="108" t="s">
        <v>189</v>
      </c>
      <c r="O44" s="138">
        <v>2389985</v>
      </c>
      <c r="P44" s="104">
        <f t="shared" si="10"/>
        <v>79666.166666666672</v>
      </c>
      <c r="Q44" s="104">
        <v>29</v>
      </c>
      <c r="R44" s="242">
        <f t="shared" si="11"/>
        <v>207928695</v>
      </c>
      <c r="S44" s="109" t="e">
        <f>(H44*#REF!)</f>
        <v>#REF!</v>
      </c>
      <c r="T44" s="96" t="e">
        <f>+#REF!+#REF!</f>
        <v>#REF!</v>
      </c>
      <c r="U44" s="85"/>
      <c r="V44" s="85"/>
      <c r="W44" s="131">
        <v>21</v>
      </c>
      <c r="X44" s="48">
        <v>732</v>
      </c>
      <c r="Y44" s="180">
        <v>44768</v>
      </c>
      <c r="Z44" s="180">
        <v>45498</v>
      </c>
      <c r="AA44" s="47">
        <v>90</v>
      </c>
      <c r="AB44" s="47"/>
      <c r="AC44" s="47"/>
      <c r="AD44" s="47"/>
      <c r="AE44" s="47"/>
      <c r="AF44" s="47"/>
      <c r="AG44" s="47"/>
      <c r="AH44" s="47"/>
      <c r="AI44" s="47"/>
      <c r="AJ44" s="47"/>
      <c r="AK44" s="47"/>
      <c r="AL44" s="47"/>
      <c r="AM44" s="47"/>
      <c r="AN44" s="40">
        <v>21</v>
      </c>
      <c r="AO44" s="71" t="s">
        <v>190</v>
      </c>
      <c r="AP44" s="105">
        <f t="shared" si="12"/>
        <v>215098650</v>
      </c>
      <c r="AQ44" s="111">
        <v>215098650</v>
      </c>
      <c r="AR44" s="111">
        <v>215098650</v>
      </c>
      <c r="AS44" s="111">
        <v>215098650</v>
      </c>
      <c r="AT44" s="111">
        <v>215098650</v>
      </c>
      <c r="AU44" s="111">
        <v>215098650</v>
      </c>
      <c r="AV44" s="111">
        <v>215098650</v>
      </c>
      <c r="AW44" s="111">
        <v>215098650</v>
      </c>
      <c r="AX44" s="110">
        <f t="shared" si="13"/>
        <v>1720789200</v>
      </c>
      <c r="AY44" s="192">
        <v>13381</v>
      </c>
      <c r="AZ44" s="206">
        <v>52324</v>
      </c>
      <c r="BA44" s="206">
        <v>79124</v>
      </c>
      <c r="BB44" s="206">
        <v>68003202023</v>
      </c>
      <c r="BC44" s="177">
        <v>1260639</v>
      </c>
      <c r="BD44" s="290">
        <v>410440</v>
      </c>
      <c r="BE44" s="187">
        <f>+R44-BC44</f>
        <v>206668056</v>
      </c>
      <c r="BF44" s="225">
        <f>+BC44+BD44+BE44</f>
        <v>208339135</v>
      </c>
    </row>
    <row r="45" spans="1:59" ht="132.75" hidden="1" customHeight="1" x14ac:dyDescent="0.25">
      <c r="A45" s="115">
        <v>21</v>
      </c>
      <c r="B45" s="115">
        <v>68003032024</v>
      </c>
      <c r="C45" s="116" t="s">
        <v>191</v>
      </c>
      <c r="D45" s="116" t="s">
        <v>59</v>
      </c>
      <c r="E45" s="124" t="s">
        <v>192</v>
      </c>
      <c r="F45" s="75" t="s">
        <v>193</v>
      </c>
      <c r="G45" s="47" t="s">
        <v>194</v>
      </c>
      <c r="H45" s="103">
        <f>150-5</f>
        <v>145</v>
      </c>
      <c r="I45" s="108" t="s">
        <v>195</v>
      </c>
      <c r="J45" s="108" t="s">
        <v>64</v>
      </c>
      <c r="K45" s="108" t="s">
        <v>196</v>
      </c>
      <c r="L45" s="108" t="s">
        <v>197</v>
      </c>
      <c r="M45" s="108" t="s">
        <v>67</v>
      </c>
      <c r="N45" s="108" t="s">
        <v>68</v>
      </c>
      <c r="O45" s="138">
        <v>449183</v>
      </c>
      <c r="P45" s="104">
        <f t="shared" si="10"/>
        <v>14972.766666666666</v>
      </c>
      <c r="Q45" s="104">
        <v>29</v>
      </c>
      <c r="R45" s="242">
        <f t="shared" si="11"/>
        <v>62960483.833333336</v>
      </c>
      <c r="S45" s="109" t="e">
        <f>(H45*#REF!)</f>
        <v>#REF!</v>
      </c>
      <c r="T45" s="95"/>
      <c r="U45" s="85"/>
      <c r="V45" s="85"/>
      <c r="W45" s="130">
        <v>16</v>
      </c>
      <c r="X45" s="50" t="s">
        <v>198</v>
      </c>
      <c r="Y45" s="180">
        <v>44769</v>
      </c>
      <c r="Z45" s="180">
        <v>45499</v>
      </c>
      <c r="AA45" s="47" t="s">
        <v>69</v>
      </c>
      <c r="AB45" s="47"/>
      <c r="AC45" s="47"/>
      <c r="AD45" s="47"/>
      <c r="AE45" s="47"/>
      <c r="AF45" s="47"/>
      <c r="AG45" s="47"/>
      <c r="AH45" s="47"/>
      <c r="AI45" s="47"/>
      <c r="AJ45" s="47"/>
      <c r="AK45" s="47"/>
      <c r="AL45" s="47"/>
      <c r="AM45" s="47"/>
      <c r="AN45" s="40" t="s">
        <v>199</v>
      </c>
      <c r="AO45" s="71" t="s">
        <v>200</v>
      </c>
      <c r="AP45" s="105">
        <f t="shared" si="12"/>
        <v>65131535</v>
      </c>
      <c r="AQ45" s="111">
        <v>62626515</v>
      </c>
      <c r="AR45" s="111">
        <v>62626515</v>
      </c>
      <c r="AS45" s="111">
        <v>62626515</v>
      </c>
      <c r="AT45" s="111">
        <v>62626515</v>
      </c>
      <c r="AU45" s="111">
        <v>62626515</v>
      </c>
      <c r="AV45" s="111">
        <v>62626515</v>
      </c>
      <c r="AW45" s="111">
        <v>62626515</v>
      </c>
      <c r="AX45" s="110">
        <f t="shared" ref="AX45:AX50" si="16">SUM(AP45:AW45)</f>
        <v>503517140</v>
      </c>
      <c r="AY45" s="190">
        <v>13395</v>
      </c>
      <c r="AZ45" s="186">
        <v>50124</v>
      </c>
      <c r="BA45" s="186">
        <v>78324</v>
      </c>
      <c r="BB45" s="186">
        <v>68003422023</v>
      </c>
      <c r="BC45" s="153">
        <v>7809326</v>
      </c>
      <c r="BD45" s="253">
        <v>848140</v>
      </c>
      <c r="BE45" s="187">
        <f>+R45-BC45</f>
        <v>55151157.833333336</v>
      </c>
      <c r="BF45" s="187">
        <f>+BC45+BD45+BE45</f>
        <v>63808623.833333336</v>
      </c>
      <c r="BG45" s="67"/>
    </row>
    <row r="46" spans="1:59" ht="87" hidden="1" customHeight="1" x14ac:dyDescent="0.2">
      <c r="A46" s="115">
        <v>22</v>
      </c>
      <c r="B46" s="115">
        <v>68003042024</v>
      </c>
      <c r="C46" s="116" t="s">
        <v>191</v>
      </c>
      <c r="D46" s="116" t="s">
        <v>59</v>
      </c>
      <c r="E46" s="122" t="s">
        <v>192</v>
      </c>
      <c r="F46" s="117" t="s">
        <v>201</v>
      </c>
      <c r="G46" s="47" t="s">
        <v>202</v>
      </c>
      <c r="H46" s="103">
        <v>90</v>
      </c>
      <c r="I46" s="108" t="s">
        <v>203</v>
      </c>
      <c r="J46" s="108" t="s">
        <v>64</v>
      </c>
      <c r="K46" s="108" t="s">
        <v>204</v>
      </c>
      <c r="L46" s="108" t="s">
        <v>197</v>
      </c>
      <c r="M46" s="108" t="s">
        <v>67</v>
      </c>
      <c r="N46" s="108" t="s">
        <v>68</v>
      </c>
      <c r="O46" s="138">
        <v>597182</v>
      </c>
      <c r="P46" s="104">
        <f t="shared" si="10"/>
        <v>19906.066666666666</v>
      </c>
      <c r="Q46" s="104">
        <v>29</v>
      </c>
      <c r="R46" s="242">
        <f t="shared" si="11"/>
        <v>51954834</v>
      </c>
      <c r="S46" s="109" t="e">
        <f>(H46*#REF!)</f>
        <v>#REF!</v>
      </c>
      <c r="T46" s="95"/>
      <c r="U46" s="85"/>
      <c r="V46" s="85"/>
      <c r="W46" s="130">
        <v>16</v>
      </c>
      <c r="X46" s="48">
        <v>739</v>
      </c>
      <c r="Y46" s="180">
        <v>44768</v>
      </c>
      <c r="Z46" s="180">
        <v>45498</v>
      </c>
      <c r="AA46" s="47" t="s">
        <v>69</v>
      </c>
      <c r="AB46" s="47"/>
      <c r="AC46" s="47"/>
      <c r="AD46" s="47"/>
      <c r="AE46" s="47"/>
      <c r="AF46" s="47"/>
      <c r="AG46" s="47"/>
      <c r="AH46" s="47"/>
      <c r="AI46" s="47"/>
      <c r="AJ46" s="47"/>
      <c r="AK46" s="47"/>
      <c r="AL46" s="47"/>
      <c r="AM46" s="47"/>
      <c r="AN46" s="40">
        <v>27</v>
      </c>
      <c r="AO46" s="71" t="s">
        <v>205</v>
      </c>
      <c r="AP46" s="105">
        <f t="shared" si="12"/>
        <v>53746380</v>
      </c>
      <c r="AQ46" s="111">
        <v>51679170</v>
      </c>
      <c r="AR46" s="111">
        <v>51679170</v>
      </c>
      <c r="AS46" s="111">
        <v>51679170</v>
      </c>
      <c r="AT46" s="111">
        <v>51679170</v>
      </c>
      <c r="AU46" s="111">
        <v>51679170</v>
      </c>
      <c r="AV46" s="111">
        <v>51679170</v>
      </c>
      <c r="AW46" s="111">
        <v>51679170</v>
      </c>
      <c r="AX46" s="110">
        <f t="shared" si="16"/>
        <v>415500570</v>
      </c>
      <c r="AY46" s="182">
        <v>13432</v>
      </c>
      <c r="AZ46" s="186">
        <v>50424</v>
      </c>
      <c r="BA46" s="186">
        <v>78224</v>
      </c>
      <c r="BB46" s="186">
        <v>68003412023</v>
      </c>
      <c r="BC46" s="153">
        <v>423770</v>
      </c>
      <c r="BD46" s="253">
        <v>62793356</v>
      </c>
      <c r="BE46" s="187">
        <f>+R46-BC46</f>
        <v>51531064</v>
      </c>
      <c r="BF46" s="230">
        <f>+BC46+BD46+BE46</f>
        <v>114748190</v>
      </c>
    </row>
    <row r="47" spans="1:59" ht="124.5" hidden="1" customHeight="1" x14ac:dyDescent="0.2">
      <c r="A47" s="115">
        <v>23</v>
      </c>
      <c r="B47" s="115">
        <v>68003002024</v>
      </c>
      <c r="C47" s="116" t="s">
        <v>191</v>
      </c>
      <c r="D47" s="116" t="s">
        <v>71</v>
      </c>
      <c r="E47" s="122" t="s">
        <v>192</v>
      </c>
      <c r="F47" s="75" t="s">
        <v>206</v>
      </c>
      <c r="G47" s="47" t="s">
        <v>194</v>
      </c>
      <c r="H47" s="103">
        <v>80</v>
      </c>
      <c r="I47" s="108" t="s">
        <v>207</v>
      </c>
      <c r="J47" s="108" t="s">
        <v>64</v>
      </c>
      <c r="K47" s="108" t="s">
        <v>208</v>
      </c>
      <c r="L47" s="108" t="s">
        <v>197</v>
      </c>
      <c r="M47" s="108">
        <v>6909543</v>
      </c>
      <c r="N47" s="108" t="s">
        <v>75</v>
      </c>
      <c r="O47" s="138">
        <v>873282</v>
      </c>
      <c r="P47" s="104">
        <f t="shared" si="10"/>
        <v>29109.4</v>
      </c>
      <c r="Q47" s="104">
        <v>29</v>
      </c>
      <c r="R47" s="242">
        <f t="shared" si="11"/>
        <v>67533808</v>
      </c>
      <c r="S47" s="109" t="e">
        <f>(H47*#REF!)</f>
        <v>#REF!</v>
      </c>
      <c r="T47" s="95"/>
      <c r="U47" s="85"/>
      <c r="V47" s="85" t="s">
        <v>38</v>
      </c>
      <c r="W47" s="130">
        <v>16</v>
      </c>
      <c r="X47" s="48">
        <v>217</v>
      </c>
      <c r="Y47" s="49">
        <v>45043</v>
      </c>
      <c r="Z47" s="49">
        <v>45774</v>
      </c>
      <c r="AA47" s="47">
        <v>80</v>
      </c>
      <c r="AB47" s="47"/>
      <c r="AC47" s="47"/>
      <c r="AD47" s="47"/>
      <c r="AE47" s="47"/>
      <c r="AF47" s="47"/>
      <c r="AG47" s="47"/>
      <c r="AH47" s="47"/>
      <c r="AI47" s="47"/>
      <c r="AJ47" s="47"/>
      <c r="AK47" s="47"/>
      <c r="AL47" s="47"/>
      <c r="AM47" s="47"/>
      <c r="AN47" s="40">
        <v>16</v>
      </c>
      <c r="AO47" s="70" t="s">
        <v>209</v>
      </c>
      <c r="AP47" s="105">
        <f t="shared" si="12"/>
        <v>69862560</v>
      </c>
      <c r="AQ47" s="111">
        <v>53740400</v>
      </c>
      <c r="AR47" s="111">
        <v>53740400</v>
      </c>
      <c r="AS47" s="111">
        <v>53740400</v>
      </c>
      <c r="AT47" s="111">
        <v>53740400</v>
      </c>
      <c r="AU47" s="111">
        <v>53740400</v>
      </c>
      <c r="AV47" s="111">
        <v>53740400</v>
      </c>
      <c r="AW47" s="111">
        <v>53740400</v>
      </c>
      <c r="AX47" s="110">
        <f t="shared" si="16"/>
        <v>446045360</v>
      </c>
      <c r="AY47" s="182">
        <v>13396</v>
      </c>
      <c r="AZ47" s="186">
        <v>50224</v>
      </c>
      <c r="BA47" s="186">
        <v>79424</v>
      </c>
      <c r="BB47" s="186">
        <v>68003392023</v>
      </c>
      <c r="BC47" s="153">
        <v>11359697</v>
      </c>
      <c r="BD47" s="253">
        <v>53482735</v>
      </c>
      <c r="BE47" s="187">
        <f>+R47-BC47</f>
        <v>56174111</v>
      </c>
      <c r="BF47" s="187">
        <f>+BC47+BD47+BE47</f>
        <v>121016543</v>
      </c>
    </row>
    <row r="48" spans="1:59" ht="71.25" hidden="1" customHeight="1" x14ac:dyDescent="0.2">
      <c r="A48" s="115">
        <v>24</v>
      </c>
      <c r="B48" s="115">
        <v>68003012024</v>
      </c>
      <c r="C48" s="116" t="s">
        <v>191</v>
      </c>
      <c r="D48" s="116" t="s">
        <v>71</v>
      </c>
      <c r="E48" s="122" t="s">
        <v>192</v>
      </c>
      <c r="F48" s="117" t="s">
        <v>210</v>
      </c>
      <c r="G48" s="47" t="s">
        <v>202</v>
      </c>
      <c r="H48" s="103">
        <v>70</v>
      </c>
      <c r="I48" s="108" t="s">
        <v>211</v>
      </c>
      <c r="J48" s="108" t="s">
        <v>64</v>
      </c>
      <c r="K48" s="108" t="s">
        <v>208</v>
      </c>
      <c r="L48" s="108" t="s">
        <v>197</v>
      </c>
      <c r="M48" s="108">
        <v>6313167</v>
      </c>
      <c r="N48" s="108" t="s">
        <v>75</v>
      </c>
      <c r="O48" s="138">
        <v>1426395</v>
      </c>
      <c r="P48" s="104">
        <f t="shared" si="10"/>
        <v>47546.5</v>
      </c>
      <c r="Q48" s="104">
        <v>29</v>
      </c>
      <c r="R48" s="242">
        <f t="shared" si="11"/>
        <v>96519395</v>
      </c>
      <c r="S48" s="109" t="e">
        <f>(H48*#REF!)</f>
        <v>#REF!</v>
      </c>
      <c r="T48" s="95"/>
      <c r="U48" s="85"/>
      <c r="V48" s="85" t="s">
        <v>38</v>
      </c>
      <c r="W48" s="130">
        <v>16</v>
      </c>
      <c r="X48" s="50" t="s">
        <v>212</v>
      </c>
      <c r="Y48" s="49">
        <v>45134</v>
      </c>
      <c r="Z48" s="49">
        <v>45865</v>
      </c>
      <c r="AA48" s="47">
        <v>70</v>
      </c>
      <c r="AB48" s="47"/>
      <c r="AC48" s="47"/>
      <c r="AD48" s="47"/>
      <c r="AE48" s="53"/>
      <c r="AF48" s="47"/>
      <c r="AG48" s="47"/>
      <c r="AH48" s="47"/>
      <c r="AI48" s="47"/>
      <c r="AJ48" s="47"/>
      <c r="AK48" s="47"/>
      <c r="AL48" s="47"/>
      <c r="AM48" s="47"/>
      <c r="AN48" s="40">
        <v>16</v>
      </c>
      <c r="AO48" s="70" t="s">
        <v>213</v>
      </c>
      <c r="AP48" s="105">
        <f t="shared" si="12"/>
        <v>99847650</v>
      </c>
      <c r="AQ48" s="111">
        <v>76805890</v>
      </c>
      <c r="AR48" s="111">
        <v>76805890</v>
      </c>
      <c r="AS48" s="111">
        <v>76805890</v>
      </c>
      <c r="AT48" s="111">
        <v>76805890</v>
      </c>
      <c r="AU48" s="111">
        <v>76805890</v>
      </c>
      <c r="AV48" s="111">
        <v>76805890</v>
      </c>
      <c r="AW48" s="111">
        <v>76805890</v>
      </c>
      <c r="AX48" s="110">
        <f t="shared" si="16"/>
        <v>637488880</v>
      </c>
      <c r="AY48" s="190">
        <v>13436</v>
      </c>
      <c r="AZ48" s="186">
        <v>50624</v>
      </c>
      <c r="BA48" s="186">
        <v>79524</v>
      </c>
      <c r="BB48" s="186">
        <v>68003372023</v>
      </c>
      <c r="BC48" s="47">
        <v>0</v>
      </c>
      <c r="BD48" s="77">
        <v>0</v>
      </c>
      <c r="BE48" s="187">
        <f>+R48-BC48-BD48</f>
        <v>96519395</v>
      </c>
      <c r="BF48" s="187">
        <f>+BC48+BD48+BE48</f>
        <v>96519395</v>
      </c>
    </row>
    <row r="49" spans="1:58" ht="85.5" hidden="1" customHeight="1" x14ac:dyDescent="0.2">
      <c r="A49" s="115">
        <v>25</v>
      </c>
      <c r="B49" s="115">
        <v>68002972024</v>
      </c>
      <c r="C49" s="116" t="s">
        <v>191</v>
      </c>
      <c r="D49" s="116" t="s">
        <v>214</v>
      </c>
      <c r="E49" s="122" t="s">
        <v>192</v>
      </c>
      <c r="F49" s="71" t="s">
        <v>215</v>
      </c>
      <c r="G49" s="47" t="s">
        <v>202</v>
      </c>
      <c r="H49" s="103">
        <v>4</v>
      </c>
      <c r="I49" s="108" t="s">
        <v>203</v>
      </c>
      <c r="J49" s="108" t="s">
        <v>216</v>
      </c>
      <c r="K49" s="108" t="s">
        <v>217</v>
      </c>
      <c r="L49" s="108" t="s">
        <v>197</v>
      </c>
      <c r="M49" s="108" t="s">
        <v>218</v>
      </c>
      <c r="N49" s="108" t="s">
        <v>219</v>
      </c>
      <c r="O49" s="138">
        <v>3182437</v>
      </c>
      <c r="P49" s="104">
        <f t="shared" si="10"/>
        <v>106081.23333333334</v>
      </c>
      <c r="Q49" s="104">
        <v>29</v>
      </c>
      <c r="R49" s="242">
        <f t="shared" si="11"/>
        <v>12305423.066666666</v>
      </c>
      <c r="S49" s="109" t="e">
        <f>(H49*#REF!)</f>
        <v>#REF!</v>
      </c>
      <c r="T49" s="95"/>
      <c r="U49" s="85"/>
      <c r="V49" s="85"/>
      <c r="W49" s="130">
        <v>16</v>
      </c>
      <c r="X49" s="48">
        <v>150</v>
      </c>
      <c r="Y49" s="180">
        <v>45012</v>
      </c>
      <c r="Z49" s="180">
        <v>45379</v>
      </c>
      <c r="AA49" s="47">
        <v>6</v>
      </c>
      <c r="AB49" s="47"/>
      <c r="AC49" s="47"/>
      <c r="AD49" s="47"/>
      <c r="AE49" s="47"/>
      <c r="AF49" s="47"/>
      <c r="AG49" s="47"/>
      <c r="AH49" s="47"/>
      <c r="AI49" s="47"/>
      <c r="AJ49" s="47"/>
      <c r="AK49" s="47"/>
      <c r="AL49" s="47"/>
      <c r="AM49" s="47"/>
      <c r="AN49" s="40">
        <v>16</v>
      </c>
      <c r="AO49" s="71" t="s">
        <v>220</v>
      </c>
      <c r="AP49" s="105">
        <f t="shared" si="12"/>
        <v>12729748</v>
      </c>
      <c r="AQ49" s="111">
        <v>11365848</v>
      </c>
      <c r="AR49" s="111">
        <v>11365848</v>
      </c>
      <c r="AS49" s="111">
        <v>11365848</v>
      </c>
      <c r="AT49" s="111">
        <v>11365848</v>
      </c>
      <c r="AU49" s="111">
        <v>11365848</v>
      </c>
      <c r="AV49" s="111">
        <v>11365848</v>
      </c>
      <c r="AW49" s="111">
        <v>11365848</v>
      </c>
      <c r="AX49" s="110">
        <f t="shared" si="16"/>
        <v>92290684</v>
      </c>
      <c r="AY49" s="182">
        <v>13398</v>
      </c>
      <c r="AZ49" s="186">
        <v>50324</v>
      </c>
      <c r="BA49" s="186">
        <v>78524</v>
      </c>
      <c r="BB49" s="186">
        <v>68003342023</v>
      </c>
      <c r="BC49" s="231">
        <v>7221573</v>
      </c>
      <c r="BD49" s="254">
        <v>18131745</v>
      </c>
      <c r="BE49" s="230">
        <f t="shared" ref="BE49:BE55" si="17">+R49-BC49</f>
        <v>5083850.0666666664</v>
      </c>
      <c r="BF49" s="187">
        <v>0</v>
      </c>
    </row>
    <row r="50" spans="1:58" ht="81" hidden="1" customHeight="1" x14ac:dyDescent="0.2">
      <c r="A50" s="115">
        <v>26</v>
      </c>
      <c r="B50" s="115">
        <v>68002982024</v>
      </c>
      <c r="C50" s="116" t="s">
        <v>191</v>
      </c>
      <c r="D50" s="116" t="s">
        <v>214</v>
      </c>
      <c r="E50" s="122" t="s">
        <v>192</v>
      </c>
      <c r="F50" s="75" t="s">
        <v>221</v>
      </c>
      <c r="G50" s="47" t="s">
        <v>202</v>
      </c>
      <c r="H50" s="103">
        <v>60</v>
      </c>
      <c r="I50" s="108" t="s">
        <v>211</v>
      </c>
      <c r="J50" s="108" t="s">
        <v>216</v>
      </c>
      <c r="K50" s="108" t="s">
        <v>222</v>
      </c>
      <c r="L50" s="108" t="s">
        <v>197</v>
      </c>
      <c r="M50" s="108" t="s">
        <v>218</v>
      </c>
      <c r="N50" s="108" t="s">
        <v>219</v>
      </c>
      <c r="O50" s="138">
        <v>3377595</v>
      </c>
      <c r="P50" s="104">
        <f t="shared" si="10"/>
        <v>112586.5</v>
      </c>
      <c r="Q50" s="104">
        <v>29</v>
      </c>
      <c r="R50" s="242">
        <f t="shared" si="11"/>
        <v>195900510</v>
      </c>
      <c r="S50" s="109" t="e">
        <f>(H50*#REF!)</f>
        <v>#REF!</v>
      </c>
      <c r="T50" s="96" t="e">
        <f>+#REF!+#REF!</f>
        <v>#REF!</v>
      </c>
      <c r="U50" s="85"/>
      <c r="V50" s="85"/>
      <c r="W50" s="130">
        <v>16</v>
      </c>
      <c r="X50" s="48">
        <v>151</v>
      </c>
      <c r="Y50" s="180">
        <v>45012</v>
      </c>
      <c r="Z50" s="180">
        <v>45379</v>
      </c>
      <c r="AA50" s="47">
        <v>70</v>
      </c>
      <c r="AB50" s="47"/>
      <c r="AC50" s="47"/>
      <c r="AD50" s="47"/>
      <c r="AE50" s="47"/>
      <c r="AF50" s="47"/>
      <c r="AG50" s="47"/>
      <c r="AH50" s="47"/>
      <c r="AI50" s="47"/>
      <c r="AJ50" s="47"/>
      <c r="AK50" s="47"/>
      <c r="AL50" s="47"/>
      <c r="AM50" s="47"/>
      <c r="AN50" s="40">
        <v>16</v>
      </c>
      <c r="AO50" s="71" t="s">
        <v>223</v>
      </c>
      <c r="AP50" s="105">
        <f t="shared" si="12"/>
        <v>202655700</v>
      </c>
      <c r="AQ50" s="111">
        <v>182572680</v>
      </c>
      <c r="AR50" s="111">
        <v>182572680</v>
      </c>
      <c r="AS50" s="111">
        <v>182572680</v>
      </c>
      <c r="AT50" s="111">
        <v>182572680</v>
      </c>
      <c r="AU50" s="111">
        <v>182572680</v>
      </c>
      <c r="AV50" s="111">
        <v>182572680</v>
      </c>
      <c r="AW50" s="111">
        <v>182572680</v>
      </c>
      <c r="AX50" s="110">
        <f t="shared" si="16"/>
        <v>1480664460</v>
      </c>
      <c r="AY50" s="182">
        <v>13403</v>
      </c>
      <c r="AZ50" s="186">
        <v>52524</v>
      </c>
      <c r="BA50" s="186">
        <v>78424</v>
      </c>
      <c r="BB50" s="186">
        <v>68003352023</v>
      </c>
      <c r="BC50" s="153">
        <v>38650253</v>
      </c>
      <c r="BD50" s="253">
        <v>90401929</v>
      </c>
      <c r="BE50" s="187">
        <f t="shared" si="17"/>
        <v>157250257</v>
      </c>
      <c r="BF50" s="187">
        <f>+BC50+BD50+BE50</f>
        <v>286302439</v>
      </c>
    </row>
    <row r="51" spans="1:58" ht="63.75" hidden="1" customHeight="1" x14ac:dyDescent="0.2">
      <c r="A51" s="118">
        <v>27</v>
      </c>
      <c r="B51" s="118">
        <v>68003972024</v>
      </c>
      <c r="C51" s="119" t="s">
        <v>191</v>
      </c>
      <c r="D51" s="119" t="s">
        <v>224</v>
      </c>
      <c r="E51" s="125" t="s">
        <v>192</v>
      </c>
      <c r="F51" s="75" t="s">
        <v>225</v>
      </c>
      <c r="G51" s="47" t="s">
        <v>202</v>
      </c>
      <c r="H51" s="132">
        <v>30</v>
      </c>
      <c r="I51" s="133" t="s">
        <v>203</v>
      </c>
      <c r="J51" s="133" t="s">
        <v>186</v>
      </c>
      <c r="K51" s="133" t="s">
        <v>226</v>
      </c>
      <c r="L51" s="133" t="s">
        <v>197</v>
      </c>
      <c r="M51" s="133"/>
      <c r="N51" s="133" t="s">
        <v>227</v>
      </c>
      <c r="O51" s="139">
        <v>3384751</v>
      </c>
      <c r="P51" s="104">
        <f t="shared" si="10"/>
        <v>112825.03333333334</v>
      </c>
      <c r="Q51" s="104">
        <v>29</v>
      </c>
      <c r="R51" s="242">
        <f t="shared" si="11"/>
        <v>98157779</v>
      </c>
      <c r="S51" s="134" t="e">
        <f>(H51*#REF!)</f>
        <v>#REF!</v>
      </c>
      <c r="T51" s="96" t="e">
        <f>+#REF!+#REF!</f>
        <v>#REF!</v>
      </c>
      <c r="U51" s="87"/>
      <c r="V51" s="88"/>
      <c r="W51" s="130">
        <v>16</v>
      </c>
      <c r="X51" s="54">
        <v>5968</v>
      </c>
      <c r="Y51" s="181">
        <v>45162</v>
      </c>
      <c r="Z51" s="181">
        <v>45528</v>
      </c>
      <c r="AA51" s="54">
        <v>148</v>
      </c>
      <c r="AB51" s="47"/>
      <c r="AC51" s="47"/>
      <c r="AD51" s="47"/>
      <c r="AE51" s="47"/>
      <c r="AF51" s="47"/>
      <c r="AG51" s="47"/>
      <c r="AH51" s="47"/>
      <c r="AI51" s="47"/>
      <c r="AJ51" s="47"/>
      <c r="AK51" s="47"/>
      <c r="AN51" s="40">
        <v>16</v>
      </c>
      <c r="AO51" s="71" t="s">
        <v>228</v>
      </c>
      <c r="AP51" s="105">
        <f t="shared" si="12"/>
        <v>101542530</v>
      </c>
      <c r="AQ51" s="111">
        <v>146367600</v>
      </c>
      <c r="AR51" s="111">
        <v>146367600</v>
      </c>
      <c r="AS51" s="111">
        <v>146367600</v>
      </c>
      <c r="AT51" s="111">
        <v>146367600</v>
      </c>
      <c r="AU51" s="111">
        <v>146367600</v>
      </c>
      <c r="AV51" s="111">
        <v>146367600</v>
      </c>
      <c r="AW51" s="111">
        <v>146367600</v>
      </c>
      <c r="AX51" s="110">
        <f>SUM(AP51:AW51)</f>
        <v>1126115730</v>
      </c>
      <c r="AY51" s="207">
        <v>13409</v>
      </c>
      <c r="AZ51" s="47">
        <v>64724</v>
      </c>
      <c r="BA51" s="47">
        <v>104324</v>
      </c>
      <c r="BB51" s="188">
        <v>68003362023</v>
      </c>
      <c r="BC51" s="153">
        <v>69379281</v>
      </c>
      <c r="BD51" s="253">
        <v>84281144</v>
      </c>
      <c r="BE51" s="230">
        <f t="shared" si="17"/>
        <v>28778498</v>
      </c>
      <c r="BF51" s="144">
        <f>+BC51+BD51+BE51</f>
        <v>182438923</v>
      </c>
    </row>
    <row r="52" spans="1:58" ht="117.75" hidden="1" customHeight="1" x14ac:dyDescent="0.2">
      <c r="A52" s="115">
        <v>28</v>
      </c>
      <c r="B52" s="115">
        <v>68002832024</v>
      </c>
      <c r="C52" s="116" t="s">
        <v>90</v>
      </c>
      <c r="D52" s="116" t="s">
        <v>151</v>
      </c>
      <c r="E52" s="122" t="s">
        <v>192</v>
      </c>
      <c r="F52" s="75" t="s">
        <v>193</v>
      </c>
      <c r="G52" s="47" t="s">
        <v>194</v>
      </c>
      <c r="H52" s="103">
        <f>25-5</f>
        <v>20</v>
      </c>
      <c r="I52" s="108" t="s">
        <v>195</v>
      </c>
      <c r="J52" s="108" t="s">
        <v>94</v>
      </c>
      <c r="K52" s="108" t="s">
        <v>229</v>
      </c>
      <c r="L52" s="108" t="s">
        <v>197</v>
      </c>
      <c r="M52" s="108" t="s">
        <v>230</v>
      </c>
      <c r="N52" s="108" t="s">
        <v>154</v>
      </c>
      <c r="O52" s="138">
        <v>449183</v>
      </c>
      <c r="P52" s="104">
        <f t="shared" si="10"/>
        <v>14972.766666666666</v>
      </c>
      <c r="Q52" s="104">
        <v>29</v>
      </c>
      <c r="R52" s="242">
        <f t="shared" si="11"/>
        <v>8684204.666666666</v>
      </c>
      <c r="S52" s="109" t="e">
        <f>(H52*#REF!)</f>
        <v>#REF!</v>
      </c>
      <c r="T52" s="95"/>
      <c r="U52" s="85"/>
      <c r="V52" s="85"/>
      <c r="W52" s="130">
        <v>16</v>
      </c>
      <c r="X52" s="48">
        <v>218</v>
      </c>
      <c r="Y52" s="49">
        <v>45043</v>
      </c>
      <c r="Z52" s="49">
        <v>45774</v>
      </c>
      <c r="AA52" s="47" t="s">
        <v>69</v>
      </c>
      <c r="AB52" s="47"/>
      <c r="AC52" s="47"/>
      <c r="AD52" s="47"/>
      <c r="AE52" s="47"/>
      <c r="AF52" s="47"/>
      <c r="AG52" s="47"/>
      <c r="AH52" s="47"/>
      <c r="AI52" s="47"/>
      <c r="AJ52" s="47"/>
      <c r="AK52" s="47"/>
      <c r="AL52" s="47"/>
      <c r="AM52" s="47"/>
      <c r="AN52" s="40">
        <v>16</v>
      </c>
      <c r="AO52" s="71" t="s">
        <v>231</v>
      </c>
      <c r="AP52" s="105">
        <f t="shared" si="12"/>
        <v>8983660</v>
      </c>
      <c r="AQ52" s="105">
        <v>8638140</v>
      </c>
      <c r="AR52" s="105">
        <v>8638140</v>
      </c>
      <c r="AS52" s="105">
        <v>8638140</v>
      </c>
      <c r="AT52" s="105">
        <v>8638140</v>
      </c>
      <c r="AU52" s="105">
        <v>8638140</v>
      </c>
      <c r="AV52" s="105">
        <v>8638140</v>
      </c>
      <c r="AW52" s="105">
        <v>8638140</v>
      </c>
      <c r="AX52" s="110">
        <f>SUM(AP52:AW52)</f>
        <v>69450640</v>
      </c>
      <c r="AY52" s="102">
        <v>13416</v>
      </c>
      <c r="AZ52" s="186">
        <v>53124</v>
      </c>
      <c r="BA52" s="186">
        <v>77324</v>
      </c>
      <c r="BB52" s="135">
        <v>68003432023</v>
      </c>
      <c r="BC52" s="151">
        <v>4601920</v>
      </c>
      <c r="BD52" s="250">
        <v>10717881</v>
      </c>
      <c r="BE52" s="230">
        <f t="shared" si="17"/>
        <v>4082284.666666666</v>
      </c>
      <c r="BF52" s="230">
        <f>+R52</f>
        <v>8684204.666666666</v>
      </c>
    </row>
    <row r="53" spans="1:58" ht="81" hidden="1" customHeight="1" x14ac:dyDescent="0.2">
      <c r="A53" s="115">
        <v>29</v>
      </c>
      <c r="B53" s="115">
        <v>68002822024</v>
      </c>
      <c r="C53" s="116" t="s">
        <v>90</v>
      </c>
      <c r="D53" s="116" t="s">
        <v>151</v>
      </c>
      <c r="E53" s="122" t="s">
        <v>192</v>
      </c>
      <c r="F53" s="76" t="s">
        <v>201</v>
      </c>
      <c r="G53" s="47" t="s">
        <v>202</v>
      </c>
      <c r="H53" s="103">
        <v>15</v>
      </c>
      <c r="I53" s="108" t="s">
        <v>211</v>
      </c>
      <c r="J53" s="108" t="s">
        <v>94</v>
      </c>
      <c r="K53" s="108" t="s">
        <v>229</v>
      </c>
      <c r="L53" s="108" t="s">
        <v>197</v>
      </c>
      <c r="M53" s="108">
        <v>6025991</v>
      </c>
      <c r="N53" s="108" t="s">
        <v>154</v>
      </c>
      <c r="O53" s="138">
        <v>597182</v>
      </c>
      <c r="P53" s="104">
        <f t="shared" si="10"/>
        <v>19906.066666666666</v>
      </c>
      <c r="Q53" s="104">
        <v>29</v>
      </c>
      <c r="R53" s="242">
        <f t="shared" si="11"/>
        <v>8659139</v>
      </c>
      <c r="S53" s="109" t="e">
        <f>(H53*#REF!)</f>
        <v>#REF!</v>
      </c>
      <c r="T53" s="95"/>
      <c r="U53" s="85"/>
      <c r="V53" s="85"/>
      <c r="W53" s="130">
        <v>16</v>
      </c>
      <c r="X53" s="48">
        <v>148</v>
      </c>
      <c r="Y53" s="49">
        <v>45012</v>
      </c>
      <c r="Z53" s="49">
        <v>45743</v>
      </c>
      <c r="AA53" s="47" t="s">
        <v>69</v>
      </c>
      <c r="AB53" s="47"/>
      <c r="AC53" s="47"/>
      <c r="AD53" s="47"/>
      <c r="AE53" s="47"/>
      <c r="AF53" s="47"/>
      <c r="AG53" s="47"/>
      <c r="AH53" s="47"/>
      <c r="AI53" s="47"/>
      <c r="AJ53" s="47"/>
      <c r="AK53" s="47"/>
      <c r="AL53" s="47"/>
      <c r="AM53" s="47"/>
      <c r="AN53" s="40">
        <v>27</v>
      </c>
      <c r="AO53" s="71" t="s">
        <v>205</v>
      </c>
      <c r="AP53" s="105">
        <f t="shared" si="12"/>
        <v>8957730</v>
      </c>
      <c r="AQ53" s="111">
        <v>8613195</v>
      </c>
      <c r="AR53" s="111">
        <v>8613195</v>
      </c>
      <c r="AS53" s="111">
        <v>8613195</v>
      </c>
      <c r="AT53" s="111">
        <v>8613195</v>
      </c>
      <c r="AU53" s="111">
        <v>8613195</v>
      </c>
      <c r="AV53" s="111">
        <v>8613195</v>
      </c>
      <c r="AW53" s="111">
        <v>8613195</v>
      </c>
      <c r="AX53" s="110">
        <f>SUM(AP53:AW53)</f>
        <v>69250095</v>
      </c>
      <c r="AY53" s="190">
        <v>13438</v>
      </c>
      <c r="AZ53" s="186">
        <v>53224</v>
      </c>
      <c r="BA53" s="186">
        <v>77424</v>
      </c>
      <c r="BB53" s="208">
        <v>68003442023</v>
      </c>
      <c r="BC53" s="200">
        <v>2267167</v>
      </c>
      <c r="BD53" s="251">
        <v>8030909</v>
      </c>
      <c r="BE53" s="230">
        <f t="shared" si="17"/>
        <v>6391972</v>
      </c>
      <c r="BF53" s="187">
        <f>+BC53+BD53+BE53</f>
        <v>16690048</v>
      </c>
    </row>
    <row r="54" spans="1:58" ht="70.5" hidden="1" customHeight="1" x14ac:dyDescent="0.2">
      <c r="A54" s="115">
        <v>30</v>
      </c>
      <c r="B54" s="115">
        <v>68002812024</v>
      </c>
      <c r="C54" s="116" t="s">
        <v>90</v>
      </c>
      <c r="D54" s="116" t="s">
        <v>151</v>
      </c>
      <c r="E54" s="122" t="s">
        <v>192</v>
      </c>
      <c r="F54" s="75" t="s">
        <v>210</v>
      </c>
      <c r="G54" s="47" t="s">
        <v>202</v>
      </c>
      <c r="H54" s="103">
        <v>5</v>
      </c>
      <c r="I54" s="108" t="s">
        <v>203</v>
      </c>
      <c r="J54" s="108" t="s">
        <v>94</v>
      </c>
      <c r="K54" s="108" t="s">
        <v>229</v>
      </c>
      <c r="L54" s="108" t="s">
        <v>197</v>
      </c>
      <c r="M54" s="108" t="s">
        <v>230</v>
      </c>
      <c r="N54" s="108" t="s">
        <v>154</v>
      </c>
      <c r="O54" s="138">
        <v>1426395</v>
      </c>
      <c r="P54" s="104">
        <f t="shared" si="10"/>
        <v>47546.5</v>
      </c>
      <c r="Q54" s="104">
        <v>29</v>
      </c>
      <c r="R54" s="242">
        <f t="shared" si="11"/>
        <v>6894242.5</v>
      </c>
      <c r="S54" s="109" t="e">
        <f>(H54*#REF!)</f>
        <v>#REF!</v>
      </c>
      <c r="T54" s="95"/>
      <c r="U54" s="85"/>
      <c r="V54" s="85"/>
      <c r="W54" s="130">
        <v>16</v>
      </c>
      <c r="X54" s="48">
        <v>247</v>
      </c>
      <c r="Y54" s="49">
        <v>45070</v>
      </c>
      <c r="Z54" s="49">
        <v>45801</v>
      </c>
      <c r="AA54" s="47" t="s">
        <v>69</v>
      </c>
      <c r="AB54" s="47"/>
      <c r="AC54" s="47"/>
      <c r="AD54" s="47"/>
      <c r="AE54" s="47"/>
      <c r="AF54" s="47"/>
      <c r="AG54" s="47"/>
      <c r="AH54" s="47"/>
      <c r="AI54" s="47"/>
      <c r="AJ54" s="47"/>
      <c r="AK54" s="47"/>
      <c r="AL54" s="47"/>
      <c r="AM54" s="47"/>
      <c r="AN54" s="40">
        <v>27</v>
      </c>
      <c r="AO54" s="71" t="s">
        <v>213</v>
      </c>
      <c r="AP54" s="105">
        <f t="shared" si="12"/>
        <v>7131975</v>
      </c>
      <c r="AQ54" s="111">
        <v>5486135</v>
      </c>
      <c r="AR54" s="111">
        <v>5486135</v>
      </c>
      <c r="AS54" s="111">
        <v>5486135</v>
      </c>
      <c r="AT54" s="111">
        <v>5486135</v>
      </c>
      <c r="AU54" s="111">
        <v>5486135</v>
      </c>
      <c r="AV54" s="111">
        <v>5486135</v>
      </c>
      <c r="AW54" s="111">
        <v>5486135</v>
      </c>
      <c r="AX54" s="110">
        <f>SUM(AP54:AW54)</f>
        <v>45534920</v>
      </c>
      <c r="AY54" s="182">
        <v>13420</v>
      </c>
      <c r="AZ54" s="186">
        <v>53324</v>
      </c>
      <c r="BA54" s="186">
        <v>77124</v>
      </c>
      <c r="BB54" s="186">
        <v>68003452023</v>
      </c>
      <c r="BC54" s="200">
        <v>2476220</v>
      </c>
      <c r="BD54" s="251">
        <v>4754257</v>
      </c>
      <c r="BE54" s="187">
        <f t="shared" si="17"/>
        <v>4418022.5</v>
      </c>
      <c r="BF54" s="187">
        <f>+BC54+BD54+BE54</f>
        <v>11648499.5</v>
      </c>
    </row>
    <row r="55" spans="1:58" ht="85.5" hidden="1" customHeight="1" x14ac:dyDescent="0.2">
      <c r="A55" s="115">
        <v>31</v>
      </c>
      <c r="B55" s="115">
        <v>68002842024</v>
      </c>
      <c r="C55" s="116" t="s">
        <v>90</v>
      </c>
      <c r="D55" s="116" t="s">
        <v>151</v>
      </c>
      <c r="E55" s="122" t="s">
        <v>192</v>
      </c>
      <c r="F55" s="75" t="s">
        <v>232</v>
      </c>
      <c r="G55" s="47" t="s">
        <v>194</v>
      </c>
      <c r="H55" s="103">
        <v>5</v>
      </c>
      <c r="I55" s="108" t="s">
        <v>233</v>
      </c>
      <c r="J55" s="108" t="s">
        <v>94</v>
      </c>
      <c r="K55" s="108" t="s">
        <v>234</v>
      </c>
      <c r="L55" s="108" t="s">
        <v>197</v>
      </c>
      <c r="M55" s="108">
        <v>3168303219</v>
      </c>
      <c r="N55" s="108" t="s">
        <v>154</v>
      </c>
      <c r="O55" s="138">
        <v>2810643</v>
      </c>
      <c r="P55" s="104">
        <f t="shared" si="10"/>
        <v>93688.1</v>
      </c>
      <c r="Q55" s="104">
        <v>29</v>
      </c>
      <c r="R55" s="242">
        <f t="shared" si="11"/>
        <v>13584774.500000002</v>
      </c>
      <c r="S55" s="109" t="e">
        <f>(H55*#REF!)</f>
        <v>#REF!</v>
      </c>
      <c r="T55" s="96" t="e">
        <f>+#REF!+#REF!</f>
        <v>#REF!</v>
      </c>
      <c r="U55" s="85"/>
      <c r="V55" s="85"/>
      <c r="W55" s="130">
        <v>16</v>
      </c>
      <c r="X55" s="50" t="s">
        <v>235</v>
      </c>
      <c r="Y55" s="180">
        <v>44768</v>
      </c>
      <c r="Z55" s="180">
        <v>45498</v>
      </c>
      <c r="AA55" s="47">
        <v>7</v>
      </c>
      <c r="AB55" s="47"/>
      <c r="AC55" s="47"/>
      <c r="AD55" s="47"/>
      <c r="AE55" s="47"/>
      <c r="AF55" s="47"/>
      <c r="AG55" s="47"/>
      <c r="AH55" s="47"/>
      <c r="AI55" s="47"/>
      <c r="AJ55" s="47"/>
      <c r="AK55" s="47"/>
      <c r="AL55" s="47"/>
      <c r="AM55" s="47"/>
      <c r="AN55" s="40">
        <v>27</v>
      </c>
      <c r="AO55" s="71" t="s">
        <v>236</v>
      </c>
      <c r="AP55" s="105">
        <f t="shared" si="12"/>
        <v>14053215</v>
      </c>
      <c r="AQ55" s="111">
        <v>12327380</v>
      </c>
      <c r="AR55" s="111">
        <v>12327380</v>
      </c>
      <c r="AS55" s="111">
        <v>12327380</v>
      </c>
      <c r="AT55" s="111">
        <v>12327380</v>
      </c>
      <c r="AU55" s="111">
        <v>12327380</v>
      </c>
      <c r="AV55" s="111">
        <v>12327380</v>
      </c>
      <c r="AW55" s="111">
        <v>12327380</v>
      </c>
      <c r="AX55" s="110">
        <f>SUM(AP55:AW55)</f>
        <v>100344875</v>
      </c>
      <c r="AY55" s="193">
        <v>13439</v>
      </c>
      <c r="AZ55" s="186">
        <v>53424</v>
      </c>
      <c r="BA55" s="186">
        <v>77224</v>
      </c>
      <c r="BB55" s="186">
        <v>68003462023</v>
      </c>
      <c r="BC55" s="200">
        <v>1776633</v>
      </c>
      <c r="BD55" s="251">
        <v>6381393</v>
      </c>
      <c r="BE55" s="187">
        <f t="shared" si="17"/>
        <v>11808141.500000002</v>
      </c>
      <c r="BF55" s="187">
        <f>+BC55+BD55+BE55</f>
        <v>19966167.5</v>
      </c>
    </row>
    <row r="56" spans="1:58" ht="27.75" hidden="1" customHeight="1" x14ac:dyDescent="0.2">
      <c r="A56" s="115">
        <v>32</v>
      </c>
      <c r="B56" s="115">
        <v>68002802024</v>
      </c>
      <c r="C56" s="116" t="s">
        <v>90</v>
      </c>
      <c r="D56" s="116" t="s">
        <v>151</v>
      </c>
      <c r="E56" s="122" t="s">
        <v>192</v>
      </c>
      <c r="F56" s="75" t="s">
        <v>215</v>
      </c>
      <c r="G56" s="47" t="s">
        <v>202</v>
      </c>
      <c r="H56" s="103">
        <v>0</v>
      </c>
      <c r="I56" s="108" t="s">
        <v>203</v>
      </c>
      <c r="J56" s="108" t="s">
        <v>237</v>
      </c>
      <c r="K56" s="108" t="s">
        <v>238</v>
      </c>
      <c r="L56" s="108" t="s">
        <v>197</v>
      </c>
      <c r="M56" s="108">
        <v>6025991</v>
      </c>
      <c r="N56" s="108" t="s">
        <v>154</v>
      </c>
      <c r="O56" s="138">
        <v>3182437</v>
      </c>
      <c r="P56" s="104">
        <f t="shared" si="10"/>
        <v>106081.23333333334</v>
      </c>
      <c r="Q56" s="104">
        <v>29</v>
      </c>
      <c r="R56" s="242">
        <f t="shared" si="11"/>
        <v>0</v>
      </c>
      <c r="S56" s="109" t="e">
        <f>(H56*#REF!)</f>
        <v>#REF!</v>
      </c>
      <c r="T56" s="95"/>
      <c r="U56" s="85"/>
      <c r="V56" s="85"/>
      <c r="W56" s="130">
        <v>16</v>
      </c>
      <c r="X56" s="50" t="s">
        <v>239</v>
      </c>
      <c r="Y56" s="180">
        <v>44764</v>
      </c>
      <c r="Z56" s="180">
        <v>45494</v>
      </c>
      <c r="AA56" s="47">
        <v>1</v>
      </c>
      <c r="AB56" s="47"/>
      <c r="AC56" s="47"/>
      <c r="AD56" s="47"/>
      <c r="AE56" s="47"/>
      <c r="AF56" s="47"/>
      <c r="AG56" s="47"/>
      <c r="AH56" s="47"/>
      <c r="AI56" s="47"/>
      <c r="AJ56" s="47"/>
      <c r="AK56" s="47"/>
      <c r="AL56" s="47"/>
      <c r="AM56" s="47"/>
      <c r="AN56" s="10" t="s">
        <v>240</v>
      </c>
      <c r="AO56" s="71" t="s">
        <v>220</v>
      </c>
      <c r="AP56" s="105">
        <f t="shared" si="12"/>
        <v>0</v>
      </c>
      <c r="AQ56" s="111">
        <v>2841462</v>
      </c>
      <c r="AR56" s="111">
        <v>2841462</v>
      </c>
      <c r="AS56" s="111">
        <v>2841462</v>
      </c>
      <c r="AT56" s="111">
        <v>2841462</v>
      </c>
      <c r="AU56" s="111">
        <v>2841462</v>
      </c>
      <c r="AV56" s="111">
        <v>2841462</v>
      </c>
      <c r="AW56" s="111">
        <v>2841462</v>
      </c>
      <c r="AX56" s="110">
        <f t="shared" ref="AX56:AX61" si="18">SUM(AP56:AW56)</f>
        <v>19890234</v>
      </c>
      <c r="AY56" s="182">
        <v>13440</v>
      </c>
      <c r="AZ56" s="202">
        <v>53524</v>
      </c>
      <c r="BA56" s="202">
        <v>76924</v>
      </c>
      <c r="BB56" s="202">
        <v>68003472024</v>
      </c>
      <c r="BC56" s="201">
        <v>1792094</v>
      </c>
      <c r="BD56" s="224">
        <v>2873536</v>
      </c>
      <c r="BE56" s="252">
        <v>0</v>
      </c>
      <c r="BF56" s="252">
        <v>0</v>
      </c>
    </row>
    <row r="57" spans="1:58" ht="28.5" hidden="1" customHeight="1" x14ac:dyDescent="0.2">
      <c r="A57" s="115">
        <v>33</v>
      </c>
      <c r="B57" s="115">
        <v>68002852024</v>
      </c>
      <c r="C57" s="116" t="s">
        <v>90</v>
      </c>
      <c r="D57" s="116" t="s">
        <v>151</v>
      </c>
      <c r="E57" s="122" t="s">
        <v>192</v>
      </c>
      <c r="F57" s="75" t="s">
        <v>221</v>
      </c>
      <c r="G57" s="47" t="s">
        <v>202</v>
      </c>
      <c r="H57" s="103">
        <v>0</v>
      </c>
      <c r="I57" s="108" t="s">
        <v>203</v>
      </c>
      <c r="J57" s="108" t="s">
        <v>237</v>
      </c>
      <c r="K57" s="108" t="s">
        <v>241</v>
      </c>
      <c r="L57" s="108" t="s">
        <v>197</v>
      </c>
      <c r="M57" s="108">
        <v>6025991</v>
      </c>
      <c r="N57" s="108" t="s">
        <v>154</v>
      </c>
      <c r="O57" s="138">
        <v>3377595</v>
      </c>
      <c r="P57" s="104">
        <f t="shared" si="10"/>
        <v>112586.5</v>
      </c>
      <c r="Q57" s="104">
        <v>29</v>
      </c>
      <c r="R57" s="242">
        <f t="shared" si="11"/>
        <v>0</v>
      </c>
      <c r="S57" s="109" t="e">
        <f>(H57*#REF!)</f>
        <v>#REF!</v>
      </c>
      <c r="T57" s="96" t="e">
        <f>+#REF!+#REF!</f>
        <v>#REF!</v>
      </c>
      <c r="U57" s="85"/>
      <c r="V57" s="85"/>
      <c r="W57" s="130">
        <v>16</v>
      </c>
      <c r="X57" s="48">
        <v>718</v>
      </c>
      <c r="Y57" s="180">
        <v>44764</v>
      </c>
      <c r="Z57" s="180">
        <v>45494</v>
      </c>
      <c r="AA57" s="47">
        <v>25</v>
      </c>
      <c r="AB57" s="47"/>
      <c r="AC57" s="47"/>
      <c r="AD57" s="47"/>
      <c r="AE57" s="47"/>
      <c r="AF57" s="47"/>
      <c r="AG57" s="47"/>
      <c r="AH57" s="47"/>
      <c r="AI57" s="47"/>
      <c r="AJ57" s="47"/>
      <c r="AK57" s="47"/>
      <c r="AL57" s="47"/>
      <c r="AM57" s="47"/>
      <c r="AN57" s="40">
        <v>27</v>
      </c>
      <c r="AO57" s="71" t="s">
        <v>223</v>
      </c>
      <c r="AP57" s="105">
        <f t="shared" si="12"/>
        <v>0</v>
      </c>
      <c r="AQ57" s="111">
        <v>24343024</v>
      </c>
      <c r="AR57" s="111">
        <v>24343024</v>
      </c>
      <c r="AS57" s="111">
        <v>24343024</v>
      </c>
      <c r="AT57" s="111">
        <v>24343024</v>
      </c>
      <c r="AU57" s="111">
        <v>24343024</v>
      </c>
      <c r="AV57" s="111">
        <v>24343024</v>
      </c>
      <c r="AW57" s="111">
        <v>24343024</v>
      </c>
      <c r="AX57" s="110">
        <f t="shared" si="18"/>
        <v>170401168</v>
      </c>
      <c r="AY57" s="140">
        <v>13442</v>
      </c>
      <c r="AZ57" s="202">
        <v>52624</v>
      </c>
      <c r="BA57" s="202">
        <v>77024</v>
      </c>
      <c r="BB57" s="202">
        <v>68003482023</v>
      </c>
      <c r="BC57" s="203">
        <v>8250919</v>
      </c>
      <c r="BD57" s="221">
        <v>2837627</v>
      </c>
      <c r="BE57" s="252">
        <v>0</v>
      </c>
      <c r="BF57" s="252">
        <v>0</v>
      </c>
    </row>
    <row r="58" spans="1:58" ht="57.75" hidden="1" customHeight="1" x14ac:dyDescent="0.2">
      <c r="A58" s="115">
        <v>34</v>
      </c>
      <c r="B58" s="115">
        <v>68002872024</v>
      </c>
      <c r="C58" s="116" t="s">
        <v>157</v>
      </c>
      <c r="D58" s="116" t="s">
        <v>71</v>
      </c>
      <c r="E58" s="243" t="s">
        <v>192</v>
      </c>
      <c r="F58" s="53" t="s">
        <v>201</v>
      </c>
      <c r="G58" s="47" t="s">
        <v>202</v>
      </c>
      <c r="H58" s="103">
        <v>25</v>
      </c>
      <c r="I58" s="108" t="s">
        <v>203</v>
      </c>
      <c r="J58" s="108" t="s">
        <v>157</v>
      </c>
      <c r="K58" s="108" t="s">
        <v>242</v>
      </c>
      <c r="L58" s="108" t="s">
        <v>197</v>
      </c>
      <c r="M58" s="108">
        <v>3167431309</v>
      </c>
      <c r="N58" s="108" t="s">
        <v>75</v>
      </c>
      <c r="O58" s="175">
        <v>597182</v>
      </c>
      <c r="P58" s="176">
        <f t="shared" si="10"/>
        <v>19906.066666666666</v>
      </c>
      <c r="Q58" s="176">
        <v>29</v>
      </c>
      <c r="R58" s="242">
        <f t="shared" si="11"/>
        <v>14431898.333333334</v>
      </c>
      <c r="S58" s="109" t="e">
        <f>(H58*#REF!)</f>
        <v>#REF!</v>
      </c>
      <c r="T58" s="95"/>
      <c r="U58" s="85"/>
      <c r="V58" s="85" t="s">
        <v>38</v>
      </c>
      <c r="W58" s="130">
        <v>16</v>
      </c>
      <c r="X58" s="48">
        <v>99</v>
      </c>
      <c r="Y58" s="49">
        <v>44981</v>
      </c>
      <c r="Z58" s="49">
        <v>45714</v>
      </c>
      <c r="AA58" s="47" t="s">
        <v>69</v>
      </c>
      <c r="AB58" s="47"/>
      <c r="AC58" s="47"/>
      <c r="AD58" s="47"/>
      <c r="AE58" s="47"/>
      <c r="AF58" s="47"/>
      <c r="AG58" s="47"/>
      <c r="AH58" s="47"/>
      <c r="AI58" s="47"/>
      <c r="AJ58" s="47"/>
      <c r="AK58" s="47"/>
      <c r="AL58" s="47"/>
      <c r="AM58" s="47"/>
      <c r="AN58" s="40">
        <v>27</v>
      </c>
      <c r="AO58" s="70" t="s">
        <v>205</v>
      </c>
      <c r="AP58" s="105">
        <f t="shared" si="12"/>
        <v>14929550</v>
      </c>
      <c r="AQ58" s="111">
        <v>14355325</v>
      </c>
      <c r="AR58" s="111">
        <v>14355325</v>
      </c>
      <c r="AS58" s="111">
        <v>14355325</v>
      </c>
      <c r="AT58" s="111">
        <v>14355325</v>
      </c>
      <c r="AU58" s="111">
        <v>14355325</v>
      </c>
      <c r="AV58" s="111">
        <v>14355325</v>
      </c>
      <c r="AW58" s="111">
        <v>14355325</v>
      </c>
      <c r="AX58" s="110">
        <f t="shared" si="18"/>
        <v>115416825</v>
      </c>
      <c r="AY58" s="102">
        <v>13443</v>
      </c>
      <c r="AZ58" s="202">
        <v>50824</v>
      </c>
      <c r="BA58" s="202">
        <v>77624</v>
      </c>
      <c r="BB58" s="186"/>
      <c r="BC58" s="47">
        <v>0</v>
      </c>
      <c r="BD58" s="257">
        <v>0</v>
      </c>
      <c r="BE58" s="187">
        <f>+R58-BC58</f>
        <v>14431898.333333334</v>
      </c>
      <c r="BF58" s="47"/>
    </row>
    <row r="59" spans="1:58" ht="45.75" hidden="1" customHeight="1" x14ac:dyDescent="0.2">
      <c r="A59" s="115">
        <v>35</v>
      </c>
      <c r="B59" s="115">
        <v>68002992024</v>
      </c>
      <c r="C59" s="116" t="s">
        <v>191</v>
      </c>
      <c r="D59" s="116" t="s">
        <v>71</v>
      </c>
      <c r="E59" s="122" t="s">
        <v>192</v>
      </c>
      <c r="F59" s="75" t="s">
        <v>243</v>
      </c>
      <c r="G59" s="47" t="s">
        <v>202</v>
      </c>
      <c r="H59" s="103">
        <f>80-5</f>
        <v>75</v>
      </c>
      <c r="I59" s="108" t="s">
        <v>244</v>
      </c>
      <c r="J59" s="108" t="s">
        <v>64</v>
      </c>
      <c r="K59" s="108" t="s">
        <v>208</v>
      </c>
      <c r="L59" s="108" t="s">
        <v>197</v>
      </c>
      <c r="M59" s="108">
        <v>6313167</v>
      </c>
      <c r="N59" s="108" t="s">
        <v>75</v>
      </c>
      <c r="O59" s="138">
        <v>455282</v>
      </c>
      <c r="P59" s="104">
        <f t="shared" si="10"/>
        <v>15176.066666666668</v>
      </c>
      <c r="Q59" s="104">
        <v>29</v>
      </c>
      <c r="R59" s="242">
        <f t="shared" si="11"/>
        <v>33007945</v>
      </c>
      <c r="S59" s="109" t="e">
        <f>(H59*#REF!)</f>
        <v>#REF!</v>
      </c>
      <c r="T59" s="95"/>
      <c r="U59" s="85"/>
      <c r="V59" s="85" t="s">
        <v>38</v>
      </c>
      <c r="W59" s="130">
        <v>16</v>
      </c>
      <c r="X59" s="50" t="s">
        <v>245</v>
      </c>
      <c r="Y59" s="49">
        <v>45134</v>
      </c>
      <c r="Z59" s="49">
        <v>45865</v>
      </c>
      <c r="AA59" s="47" t="s">
        <v>69</v>
      </c>
      <c r="AB59" s="47"/>
      <c r="AC59" s="47"/>
      <c r="AD59" s="47"/>
      <c r="AE59" s="47"/>
      <c r="AF59" s="47"/>
      <c r="AG59" s="47"/>
      <c r="AH59" s="47"/>
      <c r="AI59" s="47"/>
      <c r="AJ59" s="47"/>
      <c r="AK59" s="47"/>
      <c r="AL59" s="47"/>
      <c r="AM59" s="47"/>
      <c r="AN59" s="40">
        <v>27</v>
      </c>
      <c r="AO59" s="70" t="s">
        <v>246</v>
      </c>
      <c r="AP59" s="105">
        <f t="shared" si="12"/>
        <v>34146150</v>
      </c>
      <c r="AQ59" s="111">
        <v>33476625</v>
      </c>
      <c r="AR59" s="111">
        <v>33476625</v>
      </c>
      <c r="AS59" s="111">
        <v>33476625</v>
      </c>
      <c r="AT59" s="111">
        <v>33476625</v>
      </c>
      <c r="AU59" s="111">
        <v>33476625</v>
      </c>
      <c r="AV59" s="111">
        <v>33476625</v>
      </c>
      <c r="AW59" s="111">
        <v>33476625</v>
      </c>
      <c r="AX59" s="110">
        <f t="shared" si="18"/>
        <v>268482525</v>
      </c>
      <c r="AY59" s="182">
        <v>13446</v>
      </c>
      <c r="AZ59" s="202">
        <v>50724</v>
      </c>
      <c r="BA59" s="202">
        <v>79324</v>
      </c>
      <c r="BB59" s="208">
        <v>68003382023</v>
      </c>
      <c r="BC59" s="153">
        <v>2121079</v>
      </c>
      <c r="BD59" s="253">
        <v>10316156</v>
      </c>
      <c r="BE59" s="187">
        <f>+R59-BC59</f>
        <v>30886866</v>
      </c>
      <c r="BF59" s="187">
        <f>+BC59+BD59+BE59</f>
        <v>43324101</v>
      </c>
    </row>
    <row r="60" spans="1:58" ht="88.5" hidden="1" customHeight="1" x14ac:dyDescent="0.2">
      <c r="A60" s="115">
        <v>36</v>
      </c>
      <c r="B60" s="115">
        <v>68002862024</v>
      </c>
      <c r="C60" s="116" t="s">
        <v>157</v>
      </c>
      <c r="D60" s="116" t="s">
        <v>71</v>
      </c>
      <c r="E60" s="243" t="s">
        <v>192</v>
      </c>
      <c r="F60" s="53" t="s">
        <v>193</v>
      </c>
      <c r="G60" s="47" t="s">
        <v>194</v>
      </c>
      <c r="H60" s="103">
        <v>70</v>
      </c>
      <c r="I60" s="108" t="s">
        <v>195</v>
      </c>
      <c r="J60" s="108" t="s">
        <v>157</v>
      </c>
      <c r="K60" s="108" t="s">
        <v>242</v>
      </c>
      <c r="L60" s="108" t="s">
        <v>197</v>
      </c>
      <c r="M60" s="108">
        <v>3167431309</v>
      </c>
      <c r="N60" s="108" t="s">
        <v>75</v>
      </c>
      <c r="O60" s="175">
        <v>449183</v>
      </c>
      <c r="P60" s="176">
        <f t="shared" si="10"/>
        <v>14972.766666666666</v>
      </c>
      <c r="Q60" s="176">
        <v>29</v>
      </c>
      <c r="R60" s="242">
        <f t="shared" si="11"/>
        <v>30394716.333333332</v>
      </c>
      <c r="S60" s="109" t="e">
        <f>(H60*#REF!)</f>
        <v>#REF!</v>
      </c>
      <c r="T60" s="95"/>
      <c r="U60" s="85"/>
      <c r="V60" s="85" t="s">
        <v>38</v>
      </c>
      <c r="W60" s="130">
        <v>16</v>
      </c>
      <c r="X60" s="50" t="s">
        <v>247</v>
      </c>
      <c r="Y60" s="49">
        <v>44981</v>
      </c>
      <c r="Z60" s="49">
        <v>45714</v>
      </c>
      <c r="AA60" s="47" t="s">
        <v>69</v>
      </c>
      <c r="AB60" s="47"/>
      <c r="AC60" s="47"/>
      <c r="AD60" s="47"/>
      <c r="AE60" s="47"/>
      <c r="AF60" s="47"/>
      <c r="AG60" s="47"/>
      <c r="AH60" s="47"/>
      <c r="AI60" s="47"/>
      <c r="AJ60" s="47"/>
      <c r="AK60" s="47"/>
      <c r="AL60" s="47"/>
      <c r="AM60" s="47"/>
      <c r="AN60" s="40">
        <v>27</v>
      </c>
      <c r="AO60" s="70" t="s">
        <v>231</v>
      </c>
      <c r="AP60" s="105">
        <f t="shared" si="12"/>
        <v>31442810</v>
      </c>
      <c r="AQ60" s="111">
        <v>30233490</v>
      </c>
      <c r="AR60" s="111">
        <v>30233490</v>
      </c>
      <c r="AS60" s="111">
        <v>30233490</v>
      </c>
      <c r="AT60" s="111">
        <v>30233490</v>
      </c>
      <c r="AU60" s="111">
        <v>30233490</v>
      </c>
      <c r="AV60" s="111">
        <v>30233490</v>
      </c>
      <c r="AW60" s="111">
        <v>30233490</v>
      </c>
      <c r="AX60" s="110">
        <f t="shared" si="18"/>
        <v>243077240</v>
      </c>
      <c r="AY60" s="102">
        <v>13447</v>
      </c>
      <c r="AZ60" s="186">
        <v>50524</v>
      </c>
      <c r="BA60" s="186">
        <v>77524</v>
      </c>
      <c r="BB60" s="199">
        <v>68003162023</v>
      </c>
      <c r="BC60" s="204">
        <v>876555</v>
      </c>
      <c r="BD60" s="198">
        <v>5259332</v>
      </c>
      <c r="BE60" s="187">
        <f>+R60-BC60</f>
        <v>29518161.333333332</v>
      </c>
      <c r="BF60" s="225">
        <f>+BC60+BD60+BE60</f>
        <v>35654048.333333328</v>
      </c>
    </row>
    <row r="61" spans="1:58" ht="74.25" hidden="1" customHeight="1" thickBot="1" x14ac:dyDescent="0.25">
      <c r="A61" s="115">
        <v>37</v>
      </c>
      <c r="B61" s="115">
        <v>68003022024</v>
      </c>
      <c r="C61" s="116" t="s">
        <v>191</v>
      </c>
      <c r="D61" s="116" t="s">
        <v>71</v>
      </c>
      <c r="E61" s="122" t="s">
        <v>192</v>
      </c>
      <c r="F61" s="75" t="s">
        <v>248</v>
      </c>
      <c r="G61" s="47" t="s">
        <v>202</v>
      </c>
      <c r="H61" s="103">
        <v>15</v>
      </c>
      <c r="I61" s="108" t="s">
        <v>203</v>
      </c>
      <c r="J61" s="108" t="s">
        <v>64</v>
      </c>
      <c r="K61" s="108" t="s">
        <v>208</v>
      </c>
      <c r="L61" s="108" t="s">
        <v>197</v>
      </c>
      <c r="M61" s="108">
        <v>6313167</v>
      </c>
      <c r="N61" s="108" t="s">
        <v>75</v>
      </c>
      <c r="O61" s="138">
        <v>399974</v>
      </c>
      <c r="P61" s="104">
        <f t="shared" si="10"/>
        <v>13332.466666666667</v>
      </c>
      <c r="Q61" s="104">
        <v>29</v>
      </c>
      <c r="R61" s="242">
        <f t="shared" si="11"/>
        <v>5799623</v>
      </c>
      <c r="S61" s="109" t="e">
        <f>(H61*#REF!)</f>
        <v>#REF!</v>
      </c>
      <c r="T61" s="95"/>
      <c r="U61" s="85"/>
      <c r="V61" s="85" t="s">
        <v>38</v>
      </c>
      <c r="W61" s="130">
        <v>16</v>
      </c>
      <c r="X61" s="50" t="s">
        <v>249</v>
      </c>
      <c r="Y61" s="49">
        <v>45009</v>
      </c>
      <c r="Z61" s="49">
        <v>45742</v>
      </c>
      <c r="AA61" s="47" t="s">
        <v>69</v>
      </c>
      <c r="AB61" s="47"/>
      <c r="AC61" s="47"/>
      <c r="AD61" s="47"/>
      <c r="AE61" s="47"/>
      <c r="AF61" s="47"/>
      <c r="AG61" s="47"/>
      <c r="AH61" s="47"/>
      <c r="AI61" s="47"/>
      <c r="AJ61" s="47"/>
      <c r="AK61" s="47"/>
      <c r="AL61" s="47"/>
      <c r="AM61" s="47"/>
      <c r="AN61" s="40">
        <v>27</v>
      </c>
      <c r="AO61" s="70" t="s">
        <v>250</v>
      </c>
      <c r="AP61" s="105">
        <f t="shared" si="12"/>
        <v>5999610</v>
      </c>
      <c r="AQ61" s="111">
        <v>5881965</v>
      </c>
      <c r="AR61" s="111">
        <v>5881965</v>
      </c>
      <c r="AS61" s="111">
        <v>5881965</v>
      </c>
      <c r="AT61" s="111">
        <v>5881965</v>
      </c>
      <c r="AU61" s="111">
        <v>5881965</v>
      </c>
      <c r="AV61" s="111">
        <v>5881965</v>
      </c>
      <c r="AW61" s="111">
        <v>5881965</v>
      </c>
      <c r="AX61" s="110">
        <f t="shared" si="18"/>
        <v>47173365</v>
      </c>
      <c r="AY61" s="183">
        <v>13448</v>
      </c>
      <c r="AZ61" s="202">
        <v>50024</v>
      </c>
      <c r="BA61" s="202">
        <v>79624</v>
      </c>
      <c r="BB61" s="209">
        <v>68003402023</v>
      </c>
      <c r="BC61" s="178">
        <v>177635</v>
      </c>
      <c r="BD61" s="255">
        <v>2664528</v>
      </c>
      <c r="BE61" s="225">
        <f>+R61-BC61</f>
        <v>5621988</v>
      </c>
      <c r="BF61" s="225">
        <f>+BC61+BD61+BE61</f>
        <v>8464151</v>
      </c>
    </row>
    <row r="62" spans="1:58" ht="15" hidden="1" customHeight="1" x14ac:dyDescent="0.25">
      <c r="D62" s="40"/>
      <c r="F62" s="40"/>
      <c r="H62" s="58"/>
      <c r="O62" s="58"/>
      <c r="P62" s="58"/>
      <c r="Q62" s="58"/>
      <c r="R62" s="172">
        <f>SUM(R8:R61)</f>
        <v>4026752899.8123331</v>
      </c>
      <c r="S62" s="40"/>
      <c r="T62" s="40"/>
      <c r="U62" s="40"/>
      <c r="V62" s="40"/>
      <c r="W62" s="40"/>
    </row>
    <row r="63" spans="1:58" ht="13.5" hidden="1" customHeight="1" x14ac:dyDescent="0.25">
      <c r="D63" s="40"/>
      <c r="F63" s="40"/>
      <c r="H63" s="135"/>
      <c r="O63" s="135" t="s">
        <v>49</v>
      </c>
      <c r="P63" s="135"/>
      <c r="Q63" s="135"/>
      <c r="R63" s="135"/>
      <c r="S63" s="55"/>
      <c r="T63" s="55"/>
      <c r="U63" s="55"/>
      <c r="V63" s="55"/>
      <c r="W63" s="55"/>
      <c r="X63" s="56"/>
      <c r="AX63" s="67">
        <f>SUM(AX8:AX62)</f>
        <v>20885571028.720001</v>
      </c>
    </row>
    <row r="64" spans="1:58" ht="25.5" customHeight="1" x14ac:dyDescent="0.25">
      <c r="F64" s="29"/>
      <c r="H64" s="80"/>
      <c r="O64" s="92"/>
      <c r="P64" s="92"/>
      <c r="Q64" s="92"/>
      <c r="R64" s="92"/>
      <c r="S64" s="91"/>
      <c r="U64" s="91"/>
      <c r="V64" s="91"/>
      <c r="W64" s="91"/>
      <c r="X64" s="56"/>
      <c r="AP64" s="67"/>
      <c r="BD64" s="162"/>
    </row>
    <row r="65" spans="1:57" ht="26.25" customHeight="1" x14ac:dyDescent="0.25">
      <c r="F65" s="29"/>
      <c r="H65" s="80"/>
      <c r="O65" s="92"/>
      <c r="P65" s="92"/>
      <c r="Q65" s="92"/>
      <c r="R65" s="92"/>
      <c r="S65" s="91"/>
      <c r="U65" s="91"/>
      <c r="V65" s="91"/>
      <c r="W65" s="91"/>
      <c r="X65" s="56"/>
      <c r="BC65" s="68">
        <f>SUBTOTAL(9,BC45:BC64)</f>
        <v>0</v>
      </c>
      <c r="BE65" s="288">
        <f>SUBTOTAL(9,BE8:BE64)</f>
        <v>2450149500.6456666</v>
      </c>
    </row>
    <row r="66" spans="1:57" x14ac:dyDescent="0.25">
      <c r="A66" s="64"/>
      <c r="B66" s="64"/>
      <c r="C66" s="61"/>
      <c r="D66" s="62"/>
      <c r="E66" s="127"/>
      <c r="F66" s="62"/>
      <c r="G66" s="61"/>
      <c r="H66" s="155"/>
      <c r="O66" s="157"/>
      <c r="P66" s="157"/>
      <c r="Q66" s="157"/>
      <c r="R66" s="158"/>
      <c r="S66" s="91"/>
      <c r="U66" s="91"/>
      <c r="V66" s="91"/>
      <c r="W66" s="91"/>
      <c r="X66" s="56"/>
      <c r="BC66" s="159"/>
      <c r="BD66" s="159"/>
    </row>
    <row r="67" spans="1:57" x14ac:dyDescent="0.25">
      <c r="A67" s="64"/>
      <c r="B67" s="64"/>
      <c r="C67" s="61"/>
      <c r="D67" s="62"/>
      <c r="E67" s="127"/>
      <c r="F67" s="62"/>
      <c r="G67" s="61"/>
      <c r="H67" s="155"/>
      <c r="O67" s="157"/>
      <c r="P67" s="157"/>
      <c r="Q67" s="157"/>
      <c r="R67" s="160"/>
      <c r="S67" s="91"/>
      <c r="U67" s="91"/>
      <c r="V67" s="91"/>
      <c r="W67" s="91"/>
      <c r="X67" s="56"/>
      <c r="AP67" s="68"/>
    </row>
    <row r="68" spans="1:57" x14ac:dyDescent="0.25">
      <c r="A68" s="64"/>
      <c r="B68" s="64"/>
      <c r="C68" s="61"/>
      <c r="D68" s="62"/>
      <c r="E68" s="127"/>
      <c r="F68" s="62"/>
      <c r="G68" s="61"/>
      <c r="H68" s="155"/>
      <c r="O68" s="157"/>
      <c r="P68" s="157"/>
      <c r="Q68" s="157"/>
      <c r="R68" s="157"/>
      <c r="S68" s="91"/>
      <c r="U68" s="91"/>
      <c r="V68" s="91"/>
      <c r="W68" s="91"/>
      <c r="X68" s="56"/>
      <c r="BC68" s="68"/>
    </row>
    <row r="69" spans="1:57" x14ac:dyDescent="0.25">
      <c r="A69" s="64"/>
      <c r="B69" s="64"/>
      <c r="C69" s="61"/>
      <c r="D69" s="62"/>
      <c r="E69" s="127"/>
      <c r="F69" s="62"/>
      <c r="G69" s="61"/>
      <c r="H69" s="155"/>
      <c r="O69" s="157"/>
      <c r="P69" s="157"/>
      <c r="Q69" s="157"/>
      <c r="R69" s="160"/>
      <c r="S69" s="91"/>
      <c r="U69" s="91"/>
      <c r="V69" s="91"/>
      <c r="W69" s="91"/>
      <c r="X69" s="56"/>
    </row>
    <row r="70" spans="1:57" x14ac:dyDescent="0.25">
      <c r="A70" s="64"/>
      <c r="B70" s="64"/>
      <c r="C70" s="61"/>
      <c r="D70" s="62"/>
      <c r="E70" s="127"/>
      <c r="F70" s="62"/>
      <c r="G70" s="61"/>
      <c r="H70" s="155">
        <f>+H14+121</f>
        <v>371</v>
      </c>
      <c r="O70" s="157"/>
      <c r="P70" s="157"/>
      <c r="Q70" s="157"/>
      <c r="R70" s="157"/>
      <c r="S70" s="91"/>
      <c r="U70" s="91"/>
      <c r="V70" s="91"/>
      <c r="W70" s="91"/>
      <c r="X70" s="56"/>
      <c r="BC70" s="161"/>
    </row>
    <row r="71" spans="1:57" x14ac:dyDescent="0.25">
      <c r="A71" s="64"/>
      <c r="B71" s="64"/>
      <c r="C71" s="61"/>
      <c r="D71" s="62"/>
      <c r="E71" s="127"/>
      <c r="F71" s="62"/>
      <c r="G71" s="61"/>
      <c r="H71" s="155"/>
      <c r="O71" s="157"/>
      <c r="P71" s="157"/>
      <c r="Q71" s="157"/>
      <c r="R71" s="157"/>
      <c r="S71" s="91"/>
      <c r="U71" s="91"/>
      <c r="V71" s="91"/>
      <c r="W71" s="91"/>
      <c r="X71" s="56"/>
    </row>
    <row r="72" spans="1:57" ht="15.75" x14ac:dyDescent="0.25">
      <c r="H72" s="156"/>
      <c r="O72" s="92"/>
      <c r="P72" s="92"/>
      <c r="Q72" s="92"/>
      <c r="R72" s="92"/>
      <c r="S72" s="91"/>
      <c r="U72" s="91"/>
      <c r="V72" s="91"/>
      <c r="W72" s="91"/>
      <c r="X72" s="56"/>
    </row>
    <row r="73" spans="1:57" ht="15.75" x14ac:dyDescent="0.25">
      <c r="H73" s="156"/>
      <c r="O73" s="92"/>
      <c r="P73" s="92"/>
      <c r="Q73" s="92"/>
      <c r="R73" s="92"/>
      <c r="S73" s="91"/>
      <c r="U73" s="91"/>
      <c r="V73" s="91"/>
      <c r="W73" s="91"/>
      <c r="X73" s="56"/>
    </row>
    <row r="74" spans="1:57" ht="15.75" x14ac:dyDescent="0.25">
      <c r="H74" s="156"/>
      <c r="O74" s="92"/>
      <c r="P74" s="92"/>
      <c r="Q74" s="92"/>
      <c r="R74" s="92"/>
      <c r="S74" s="91"/>
      <c r="U74" s="91"/>
      <c r="V74" s="91"/>
      <c r="W74" s="91"/>
      <c r="X74" s="56"/>
    </row>
    <row r="75" spans="1:57" ht="15.75" x14ac:dyDescent="0.25">
      <c r="H75" s="156"/>
      <c r="O75" s="92"/>
      <c r="P75" s="92"/>
      <c r="Q75" s="92"/>
      <c r="R75" s="92"/>
      <c r="S75" s="91"/>
      <c r="U75" s="91"/>
      <c r="V75" s="91"/>
      <c r="W75" s="91"/>
      <c r="X75" s="56"/>
    </row>
    <row r="76" spans="1:57" ht="15.75" x14ac:dyDescent="0.25">
      <c r="H76" s="156"/>
      <c r="O76" s="92"/>
      <c r="P76" s="92"/>
      <c r="Q76" s="92"/>
      <c r="R76" s="92"/>
      <c r="S76" s="91"/>
      <c r="U76" s="91"/>
      <c r="V76" s="91"/>
      <c r="W76" s="91"/>
      <c r="X76" s="56"/>
    </row>
    <row r="77" spans="1:57" ht="15.75" x14ac:dyDescent="0.25">
      <c r="H77" s="156"/>
      <c r="O77" s="92"/>
      <c r="P77" s="92"/>
      <c r="Q77" s="92"/>
      <c r="R77" s="92"/>
      <c r="S77" s="91"/>
      <c r="U77" s="91"/>
      <c r="V77" s="91"/>
      <c r="W77" s="91"/>
      <c r="X77" s="56"/>
    </row>
    <row r="78" spans="1:57" ht="15.75" x14ac:dyDescent="0.25">
      <c r="H78" s="156"/>
      <c r="O78" s="92"/>
      <c r="P78" s="92"/>
      <c r="Q78" s="92"/>
      <c r="R78" s="92"/>
      <c r="S78" s="91"/>
      <c r="U78" s="91"/>
      <c r="V78" s="91"/>
      <c r="W78" s="91"/>
      <c r="X78" s="56"/>
    </row>
    <row r="79" spans="1:57" ht="15.75" x14ac:dyDescent="0.25">
      <c r="H79" s="156"/>
      <c r="O79" s="92"/>
      <c r="P79" s="92"/>
      <c r="Q79" s="92"/>
      <c r="R79" s="92"/>
      <c r="S79" s="91"/>
      <c r="U79" s="91"/>
      <c r="V79" s="91"/>
      <c r="W79" s="91"/>
      <c r="X79" s="56"/>
    </row>
    <row r="80" spans="1:57" ht="15.75" x14ac:dyDescent="0.25">
      <c r="H80" s="156"/>
      <c r="O80" s="92"/>
      <c r="P80" s="92"/>
      <c r="Q80" s="92"/>
      <c r="R80" s="92"/>
      <c r="S80" s="91"/>
      <c r="U80" s="91"/>
      <c r="V80" s="91"/>
      <c r="W80" s="91"/>
      <c r="X80" s="56"/>
    </row>
    <row r="81" spans="8:24" ht="15.75" x14ac:dyDescent="0.25">
      <c r="H81" s="156"/>
      <c r="O81" s="92"/>
      <c r="P81" s="92"/>
      <c r="Q81" s="92"/>
      <c r="R81" s="92"/>
      <c r="S81" s="91"/>
      <c r="U81" s="91"/>
      <c r="V81" s="91"/>
      <c r="W81" s="91"/>
      <c r="X81" s="56"/>
    </row>
    <row r="82" spans="8:24" ht="15.75" x14ac:dyDescent="0.25">
      <c r="H82" s="156"/>
      <c r="O82" s="92"/>
      <c r="P82" s="92"/>
      <c r="Q82" s="92"/>
      <c r="R82" s="92"/>
      <c r="S82" s="91"/>
      <c r="U82" s="91"/>
      <c r="V82" s="91"/>
      <c r="W82" s="91"/>
      <c r="X82" s="56"/>
    </row>
    <row r="83" spans="8:24" ht="15.75" x14ac:dyDescent="0.25">
      <c r="H83" s="156"/>
      <c r="O83" s="92"/>
      <c r="P83" s="92"/>
      <c r="Q83" s="92"/>
      <c r="R83" s="92"/>
      <c r="S83" s="91"/>
      <c r="U83" s="91"/>
      <c r="V83" s="91"/>
      <c r="W83" s="91"/>
      <c r="X83" s="56"/>
    </row>
    <row r="84" spans="8:24" ht="15.75" x14ac:dyDescent="0.25">
      <c r="H84" s="156"/>
      <c r="O84" s="92"/>
      <c r="P84" s="92"/>
      <c r="Q84" s="92"/>
      <c r="R84" s="92"/>
      <c r="S84" s="91"/>
      <c r="U84" s="91"/>
      <c r="V84" s="91"/>
      <c r="W84" s="91"/>
      <c r="X84" s="56"/>
    </row>
    <row r="85" spans="8:24" ht="15.75" x14ac:dyDescent="0.25">
      <c r="H85" s="156"/>
      <c r="O85" s="92"/>
      <c r="P85" s="92"/>
      <c r="Q85" s="92"/>
      <c r="R85" s="92"/>
      <c r="S85" s="91"/>
      <c r="U85" s="91"/>
      <c r="V85" s="91"/>
      <c r="W85" s="91"/>
      <c r="X85" s="56"/>
    </row>
    <row r="86" spans="8:24" ht="15.75" x14ac:dyDescent="0.25">
      <c r="H86" s="156"/>
      <c r="O86" s="92"/>
      <c r="P86" s="92"/>
      <c r="Q86" s="92"/>
      <c r="R86" s="92"/>
      <c r="S86" s="91"/>
      <c r="U86" s="91"/>
      <c r="V86" s="91"/>
      <c r="W86" s="91"/>
      <c r="X86" s="56"/>
    </row>
    <row r="87" spans="8:24" ht="15.75" x14ac:dyDescent="0.25">
      <c r="H87" s="156"/>
      <c r="O87" s="92"/>
      <c r="P87" s="92"/>
      <c r="Q87" s="92"/>
      <c r="R87" s="92"/>
      <c r="S87" s="91"/>
      <c r="U87" s="91"/>
      <c r="V87" s="91"/>
      <c r="W87" s="91"/>
      <c r="X87" s="56"/>
    </row>
    <row r="88" spans="8:24" ht="15.75" x14ac:dyDescent="0.25">
      <c r="H88" s="156"/>
      <c r="O88" s="92"/>
      <c r="P88" s="92"/>
      <c r="Q88" s="92"/>
      <c r="R88" s="92"/>
      <c r="S88" s="91"/>
      <c r="U88" s="91"/>
      <c r="V88" s="91"/>
      <c r="W88" s="91"/>
      <c r="X88" s="56"/>
    </row>
    <row r="89" spans="8:24" ht="15.75" x14ac:dyDescent="0.25">
      <c r="H89" s="156"/>
      <c r="O89" s="92"/>
      <c r="P89" s="92"/>
      <c r="Q89" s="92"/>
      <c r="R89" s="92"/>
      <c r="S89" s="91"/>
      <c r="U89" s="91"/>
      <c r="V89" s="91"/>
      <c r="W89" s="91"/>
      <c r="X89" s="56"/>
    </row>
    <row r="90" spans="8:24" ht="15.75" x14ac:dyDescent="0.25">
      <c r="H90" s="156"/>
      <c r="O90" s="92"/>
      <c r="P90" s="92"/>
      <c r="Q90" s="92"/>
      <c r="R90" s="92"/>
      <c r="S90" s="91"/>
      <c r="U90" s="91"/>
      <c r="V90" s="91"/>
      <c r="W90" s="91"/>
      <c r="X90" s="56"/>
    </row>
    <row r="91" spans="8:24" ht="15.75" x14ac:dyDescent="0.25">
      <c r="H91" s="156"/>
      <c r="O91" s="92"/>
      <c r="P91" s="92"/>
      <c r="Q91" s="92"/>
      <c r="R91" s="92"/>
      <c r="S91" s="91"/>
      <c r="U91" s="91"/>
      <c r="V91" s="91"/>
      <c r="W91" s="91"/>
      <c r="X91" s="56"/>
    </row>
    <row r="92" spans="8:24" ht="15.75" x14ac:dyDescent="0.25">
      <c r="H92" s="156"/>
      <c r="O92" s="92"/>
      <c r="P92" s="92"/>
      <c r="Q92" s="92"/>
      <c r="R92" s="92"/>
      <c r="S92" s="91"/>
      <c r="U92" s="91"/>
      <c r="V92" s="91"/>
      <c r="W92" s="91"/>
      <c r="X92" s="56"/>
    </row>
    <row r="93" spans="8:24" ht="15.75" x14ac:dyDescent="0.25">
      <c r="H93" s="156"/>
      <c r="O93" s="92"/>
      <c r="P93" s="92"/>
      <c r="Q93" s="92"/>
      <c r="R93" s="92"/>
      <c r="S93" s="91"/>
      <c r="U93" s="91"/>
      <c r="V93" s="91"/>
      <c r="W93" s="91"/>
      <c r="X93" s="56"/>
    </row>
    <row r="94" spans="8:24" ht="15.75" x14ac:dyDescent="0.25">
      <c r="H94" s="156"/>
      <c r="O94" s="92"/>
      <c r="P94" s="92"/>
      <c r="Q94" s="92"/>
      <c r="R94" s="92"/>
      <c r="S94" s="91"/>
      <c r="U94" s="91"/>
      <c r="V94" s="91"/>
      <c r="W94" s="91"/>
      <c r="X94" s="56"/>
    </row>
    <row r="95" spans="8:24" ht="15.75" x14ac:dyDescent="0.25">
      <c r="H95" s="156"/>
      <c r="O95" s="92"/>
      <c r="P95" s="92"/>
      <c r="Q95" s="92"/>
      <c r="R95" s="92"/>
      <c r="S95" s="91"/>
      <c r="U95" s="91"/>
      <c r="V95" s="91"/>
      <c r="W95" s="91"/>
      <c r="X95" s="56"/>
    </row>
    <row r="96" spans="8:24" ht="15.75" x14ac:dyDescent="0.25">
      <c r="H96" s="156"/>
      <c r="O96" s="92"/>
      <c r="P96" s="92"/>
      <c r="Q96" s="92"/>
      <c r="R96" s="92"/>
      <c r="S96" s="91"/>
      <c r="U96" s="91"/>
      <c r="V96" s="91"/>
      <c r="W96" s="91"/>
      <c r="X96" s="56"/>
    </row>
    <row r="97" spans="8:24" ht="15.75" x14ac:dyDescent="0.25">
      <c r="H97" s="156"/>
      <c r="O97" s="92"/>
      <c r="P97" s="92"/>
      <c r="Q97" s="92"/>
      <c r="R97" s="92"/>
      <c r="S97" s="91"/>
      <c r="U97" s="91"/>
      <c r="V97" s="91"/>
      <c r="W97" s="91"/>
      <c r="X97" s="56"/>
    </row>
    <row r="98" spans="8:24" ht="15.75" x14ac:dyDescent="0.25">
      <c r="H98" s="156"/>
      <c r="O98" s="92"/>
      <c r="P98" s="92"/>
      <c r="Q98" s="92"/>
      <c r="R98" s="92"/>
      <c r="S98" s="91"/>
      <c r="U98" s="91"/>
      <c r="V98" s="91"/>
      <c r="W98" s="91"/>
      <c r="X98" s="56"/>
    </row>
    <row r="99" spans="8:24" ht="15.75" x14ac:dyDescent="0.25">
      <c r="H99" s="156"/>
      <c r="O99" s="92"/>
      <c r="P99" s="92"/>
      <c r="Q99" s="92"/>
      <c r="R99" s="92"/>
      <c r="S99" s="91"/>
      <c r="U99" s="91"/>
      <c r="V99" s="91"/>
      <c r="W99" s="91"/>
      <c r="X99" s="56"/>
    </row>
    <row r="100" spans="8:24" ht="15.75" x14ac:dyDescent="0.25">
      <c r="H100" s="156"/>
      <c r="O100" s="92"/>
      <c r="P100" s="92"/>
      <c r="Q100" s="92"/>
      <c r="R100" s="92"/>
      <c r="S100" s="91"/>
      <c r="U100" s="91"/>
      <c r="V100" s="91"/>
      <c r="W100" s="91"/>
      <c r="X100" s="56"/>
    </row>
    <row r="101" spans="8:24" ht="15.75" x14ac:dyDescent="0.25">
      <c r="H101" s="156"/>
      <c r="O101" s="92"/>
      <c r="P101" s="92"/>
      <c r="Q101" s="92"/>
      <c r="R101" s="92"/>
      <c r="S101" s="91"/>
      <c r="U101" s="91"/>
      <c r="V101" s="91"/>
      <c r="W101" s="91"/>
      <c r="X101" s="56"/>
    </row>
    <row r="102" spans="8:24" ht="15.75" x14ac:dyDescent="0.25">
      <c r="H102" s="156"/>
      <c r="O102" s="92"/>
      <c r="P102" s="92"/>
      <c r="Q102" s="92"/>
      <c r="R102" s="92"/>
      <c r="S102" s="91"/>
      <c r="U102" s="91"/>
      <c r="V102" s="91"/>
      <c r="W102" s="91"/>
      <c r="X102" s="56"/>
    </row>
    <row r="103" spans="8:24" ht="15.75" x14ac:dyDescent="0.25">
      <c r="H103" s="156"/>
      <c r="O103" s="92"/>
      <c r="P103" s="92"/>
      <c r="Q103" s="92"/>
      <c r="R103" s="92"/>
      <c r="S103" s="91"/>
      <c r="U103" s="91"/>
      <c r="V103" s="91"/>
      <c r="W103" s="91"/>
      <c r="X103" s="56"/>
    </row>
    <row r="104" spans="8:24" ht="15.75" x14ac:dyDescent="0.25">
      <c r="H104" s="156"/>
      <c r="O104" s="92"/>
      <c r="P104" s="92"/>
      <c r="Q104" s="92"/>
      <c r="R104" s="92"/>
      <c r="S104" s="91"/>
      <c r="U104" s="91"/>
      <c r="V104" s="91"/>
      <c r="W104" s="91"/>
      <c r="X104" s="56"/>
    </row>
    <row r="105" spans="8:24" ht="15.75" x14ac:dyDescent="0.25">
      <c r="H105" s="156"/>
      <c r="O105" s="92"/>
      <c r="P105" s="92"/>
      <c r="Q105" s="92"/>
      <c r="R105" s="92"/>
      <c r="S105" s="91"/>
      <c r="U105" s="91"/>
      <c r="V105" s="91"/>
      <c r="W105" s="91"/>
      <c r="X105" s="56"/>
    </row>
    <row r="106" spans="8:24" ht="15.75" x14ac:dyDescent="0.25">
      <c r="H106" s="156"/>
      <c r="O106" s="92"/>
      <c r="P106" s="92"/>
      <c r="Q106" s="92"/>
      <c r="R106" s="92"/>
      <c r="S106" s="91"/>
      <c r="U106" s="91"/>
      <c r="V106" s="91"/>
      <c r="W106" s="91"/>
      <c r="X106" s="56"/>
    </row>
    <row r="107" spans="8:24" ht="15.75" x14ac:dyDescent="0.25">
      <c r="H107" s="156"/>
      <c r="O107" s="92"/>
      <c r="P107" s="92"/>
      <c r="Q107" s="92"/>
      <c r="R107" s="92"/>
      <c r="S107" s="91"/>
      <c r="U107" s="91"/>
      <c r="V107" s="91"/>
      <c r="W107" s="91"/>
      <c r="X107" s="56"/>
    </row>
    <row r="108" spans="8:24" ht="15.75" x14ac:dyDescent="0.25">
      <c r="H108" s="156"/>
      <c r="O108" s="92"/>
      <c r="P108" s="92"/>
      <c r="Q108" s="92"/>
      <c r="R108" s="92"/>
      <c r="S108" s="91"/>
      <c r="U108" s="91"/>
      <c r="V108" s="91"/>
      <c r="W108" s="91"/>
      <c r="X108" s="56"/>
    </row>
    <row r="109" spans="8:24" ht="15.75" x14ac:dyDescent="0.25">
      <c r="H109" s="156"/>
      <c r="O109" s="92"/>
      <c r="P109" s="92"/>
      <c r="Q109" s="92"/>
      <c r="R109" s="92"/>
      <c r="S109" s="91"/>
      <c r="U109" s="91"/>
      <c r="V109" s="91"/>
      <c r="W109" s="91"/>
      <c r="X109" s="56"/>
    </row>
    <row r="110" spans="8:24" ht="15.75" x14ac:dyDescent="0.25">
      <c r="H110" s="156"/>
      <c r="O110" s="92"/>
      <c r="P110" s="92"/>
      <c r="Q110" s="92"/>
      <c r="R110" s="92"/>
      <c r="S110" s="91"/>
      <c r="U110" s="91"/>
      <c r="V110" s="91"/>
      <c r="W110" s="91"/>
      <c r="X110" s="56"/>
    </row>
    <row r="111" spans="8:24" ht="15.75" x14ac:dyDescent="0.25">
      <c r="H111" s="156"/>
      <c r="O111" s="92"/>
      <c r="P111" s="92"/>
      <c r="Q111" s="92"/>
      <c r="R111" s="92"/>
      <c r="S111" s="91"/>
      <c r="U111" s="91"/>
      <c r="V111" s="91"/>
      <c r="W111" s="91"/>
      <c r="X111" s="56"/>
    </row>
    <row r="112" spans="8:24" ht="15.75" x14ac:dyDescent="0.25">
      <c r="H112" s="156"/>
      <c r="O112" s="92"/>
      <c r="P112" s="92"/>
      <c r="Q112" s="92"/>
      <c r="R112" s="92"/>
      <c r="S112" s="91"/>
      <c r="U112" s="91"/>
      <c r="V112" s="91"/>
      <c r="W112" s="91"/>
      <c r="X112" s="56"/>
    </row>
    <row r="113" spans="8:24" ht="15.75" x14ac:dyDescent="0.25">
      <c r="H113" s="156"/>
      <c r="O113" s="92"/>
      <c r="P113" s="92"/>
      <c r="Q113" s="92"/>
      <c r="R113" s="92"/>
      <c r="S113" s="91"/>
      <c r="U113" s="91"/>
      <c r="V113" s="91"/>
      <c r="W113" s="91"/>
      <c r="X113" s="56"/>
    </row>
    <row r="114" spans="8:24" ht="15.75" x14ac:dyDescent="0.25">
      <c r="H114" s="156"/>
      <c r="O114" s="92"/>
      <c r="P114" s="92"/>
      <c r="Q114" s="92"/>
      <c r="R114" s="92"/>
      <c r="S114" s="91"/>
      <c r="U114" s="91"/>
      <c r="V114" s="91"/>
      <c r="W114" s="91"/>
      <c r="X114" s="56"/>
    </row>
    <row r="115" spans="8:24" ht="15.75" x14ac:dyDescent="0.25">
      <c r="H115" s="156"/>
      <c r="O115" s="92"/>
      <c r="P115" s="92"/>
      <c r="Q115" s="92"/>
      <c r="R115" s="92"/>
      <c r="S115" s="91"/>
      <c r="U115" s="91"/>
      <c r="V115" s="91"/>
      <c r="W115" s="91"/>
      <c r="X115" s="56"/>
    </row>
    <row r="116" spans="8:24" ht="15.75" x14ac:dyDescent="0.25">
      <c r="H116" s="156"/>
      <c r="O116" s="92"/>
      <c r="P116" s="92"/>
      <c r="Q116" s="92"/>
      <c r="R116" s="92"/>
      <c r="S116" s="91"/>
      <c r="U116" s="91"/>
      <c r="V116" s="91"/>
      <c r="W116" s="91"/>
      <c r="X116" s="56"/>
    </row>
    <row r="117" spans="8:24" ht="15.75" x14ac:dyDescent="0.25">
      <c r="S117" s="91"/>
      <c r="U117" s="91"/>
      <c r="V117" s="91"/>
      <c r="W117" s="91"/>
      <c r="X117" s="56"/>
    </row>
    <row r="118" spans="8:24" ht="15.75" x14ac:dyDescent="0.25">
      <c r="S118" s="91"/>
      <c r="U118" s="91"/>
      <c r="V118" s="91"/>
      <c r="W118" s="91"/>
      <c r="X118" s="56"/>
    </row>
    <row r="119" spans="8:24" ht="15.75" x14ac:dyDescent="0.25">
      <c r="S119" s="91"/>
      <c r="U119" s="91"/>
      <c r="V119" s="91"/>
      <c r="W119" s="91"/>
      <c r="X119" s="56"/>
    </row>
    <row r="120" spans="8:24" ht="15.75" x14ac:dyDescent="0.25">
      <c r="S120" s="91"/>
      <c r="U120" s="91"/>
      <c r="V120" s="91"/>
      <c r="W120" s="91"/>
      <c r="X120" s="56"/>
    </row>
    <row r="121" spans="8:24" ht="15.75" x14ac:dyDescent="0.25">
      <c r="S121" s="91"/>
      <c r="U121" s="91"/>
      <c r="V121" s="91"/>
      <c r="W121" s="91"/>
      <c r="X121" s="56"/>
    </row>
    <row r="122" spans="8:24" ht="15.75" x14ac:dyDescent="0.25">
      <c r="S122" s="91"/>
      <c r="U122" s="91"/>
      <c r="V122" s="91"/>
      <c r="W122" s="91"/>
      <c r="X122" s="56"/>
    </row>
    <row r="123" spans="8:24" ht="15.75" x14ac:dyDescent="0.25">
      <c r="S123" s="91"/>
      <c r="U123" s="91"/>
      <c r="V123" s="91"/>
      <c r="W123" s="91"/>
      <c r="X123" s="56"/>
    </row>
    <row r="124" spans="8:24" ht="15.75" x14ac:dyDescent="0.25">
      <c r="S124" s="91"/>
      <c r="U124" s="91"/>
      <c r="V124" s="91"/>
      <c r="W124" s="91"/>
      <c r="X124" s="56"/>
    </row>
    <row r="125" spans="8:24" ht="15.75" x14ac:dyDescent="0.25">
      <c r="S125" s="91"/>
      <c r="U125" s="91"/>
      <c r="V125" s="91"/>
      <c r="W125" s="91"/>
      <c r="X125" s="56"/>
    </row>
    <row r="126" spans="8:24" ht="15.75" x14ac:dyDescent="0.25">
      <c r="S126" s="91"/>
      <c r="U126" s="91"/>
      <c r="V126" s="91"/>
      <c r="W126" s="91"/>
      <c r="X126" s="56"/>
    </row>
    <row r="127" spans="8:24" ht="15.75" x14ac:dyDescent="0.25">
      <c r="S127" s="91"/>
      <c r="U127" s="91"/>
      <c r="V127" s="91"/>
      <c r="W127" s="91"/>
      <c r="X127" s="56"/>
    </row>
    <row r="128" spans="8:24" ht="15.75" x14ac:dyDescent="0.25">
      <c r="S128" s="91"/>
      <c r="U128" s="91"/>
      <c r="V128" s="91"/>
      <c r="W128" s="91"/>
      <c r="X128" s="56"/>
    </row>
    <row r="129" spans="19:24" ht="15.75" x14ac:dyDescent="0.25">
      <c r="S129" s="91"/>
      <c r="U129" s="91"/>
      <c r="V129" s="91"/>
      <c r="W129" s="91"/>
      <c r="X129" s="56"/>
    </row>
    <row r="130" spans="19:24" ht="15.75" x14ac:dyDescent="0.25">
      <c r="S130" s="91"/>
      <c r="U130" s="91"/>
      <c r="V130" s="91"/>
      <c r="W130" s="91"/>
      <c r="X130" s="56"/>
    </row>
    <row r="131" spans="19:24" ht="15.75" x14ac:dyDescent="0.25">
      <c r="S131" s="91"/>
      <c r="U131" s="91"/>
      <c r="V131" s="91"/>
      <c r="W131" s="91"/>
      <c r="X131" s="56"/>
    </row>
    <row r="132" spans="19:24" ht="15.75" x14ac:dyDescent="0.25">
      <c r="S132" s="91"/>
      <c r="U132" s="91"/>
      <c r="V132" s="91"/>
      <c r="W132" s="91"/>
      <c r="X132" s="56"/>
    </row>
    <row r="133" spans="19:24" ht="15.75" x14ac:dyDescent="0.25">
      <c r="S133" s="91"/>
      <c r="U133" s="91"/>
      <c r="V133" s="91"/>
      <c r="W133" s="91"/>
      <c r="X133" s="56"/>
    </row>
    <row r="134" spans="19:24" ht="15.75" x14ac:dyDescent="0.25">
      <c r="S134" s="91"/>
      <c r="U134" s="91"/>
      <c r="V134" s="91"/>
      <c r="W134" s="91"/>
      <c r="X134" s="56"/>
    </row>
    <row r="135" spans="19:24" ht="15.75" x14ac:dyDescent="0.25">
      <c r="S135" s="91"/>
      <c r="U135" s="91"/>
      <c r="V135" s="91"/>
      <c r="W135" s="91"/>
      <c r="X135" s="56"/>
    </row>
    <row r="136" spans="19:24" ht="15.75" x14ac:dyDescent="0.25">
      <c r="S136" s="91"/>
      <c r="U136" s="91"/>
      <c r="V136" s="91"/>
      <c r="W136" s="91"/>
      <c r="X136" s="56"/>
    </row>
    <row r="137" spans="19:24" ht="15.75" x14ac:dyDescent="0.25">
      <c r="S137" s="91"/>
      <c r="U137" s="91"/>
      <c r="V137" s="91"/>
      <c r="W137" s="91"/>
      <c r="X137" s="56"/>
    </row>
    <row r="138" spans="19:24" ht="15.75" x14ac:dyDescent="0.25">
      <c r="S138" s="91"/>
      <c r="U138" s="91"/>
      <c r="V138" s="91"/>
      <c r="W138" s="91"/>
      <c r="X138" s="56"/>
    </row>
    <row r="139" spans="19:24" ht="15.75" x14ac:dyDescent="0.25">
      <c r="S139" s="91"/>
      <c r="U139" s="91"/>
      <c r="V139" s="91"/>
      <c r="W139" s="91"/>
      <c r="X139" s="56"/>
    </row>
    <row r="140" spans="19:24" ht="15.75" x14ac:dyDescent="0.25">
      <c r="S140" s="91"/>
      <c r="U140" s="91"/>
      <c r="V140" s="91"/>
      <c r="W140" s="91"/>
      <c r="X140" s="56"/>
    </row>
    <row r="141" spans="19:24" ht="15.75" x14ac:dyDescent="0.25">
      <c r="S141" s="91"/>
      <c r="U141" s="91"/>
      <c r="V141" s="91"/>
      <c r="W141" s="91"/>
      <c r="X141" s="56"/>
    </row>
    <row r="142" spans="19:24" ht="15.75" x14ac:dyDescent="0.25">
      <c r="S142" s="91"/>
      <c r="U142" s="91"/>
      <c r="V142" s="91"/>
      <c r="W142" s="91"/>
      <c r="X142" s="56"/>
    </row>
    <row r="143" spans="19:24" ht="15.75" x14ac:dyDescent="0.25">
      <c r="S143" s="91"/>
      <c r="U143" s="91"/>
      <c r="V143" s="91"/>
      <c r="W143" s="91"/>
      <c r="X143" s="56"/>
    </row>
    <row r="144" spans="19:24" ht="15.75" x14ac:dyDescent="0.25">
      <c r="S144" s="91"/>
      <c r="U144" s="91"/>
      <c r="V144" s="91"/>
      <c r="W144" s="91"/>
      <c r="X144" s="56"/>
    </row>
    <row r="145" spans="19:24" ht="15.75" x14ac:dyDescent="0.25">
      <c r="S145" s="91"/>
      <c r="U145" s="91"/>
      <c r="V145" s="91"/>
      <c r="W145" s="91"/>
      <c r="X145" s="56"/>
    </row>
    <row r="146" spans="19:24" ht="15.75" x14ac:dyDescent="0.25">
      <c r="S146" s="91"/>
      <c r="U146" s="91"/>
      <c r="V146" s="91"/>
      <c r="W146" s="91"/>
      <c r="X146" s="56"/>
    </row>
    <row r="147" spans="19:24" ht="15.75" x14ac:dyDescent="0.25">
      <c r="S147" s="91"/>
      <c r="U147" s="91"/>
      <c r="V147" s="91"/>
      <c r="W147" s="91"/>
      <c r="X147" s="56"/>
    </row>
    <row r="148" spans="19:24" ht="15.75" x14ac:dyDescent="0.25">
      <c r="S148" s="91"/>
      <c r="U148" s="91"/>
      <c r="V148" s="91"/>
      <c r="W148" s="91"/>
      <c r="X148" s="56"/>
    </row>
    <row r="149" spans="19:24" ht="15.75" x14ac:dyDescent="0.25">
      <c r="S149" s="91"/>
      <c r="U149" s="91"/>
      <c r="V149" s="91"/>
      <c r="W149" s="91"/>
      <c r="X149" s="56"/>
    </row>
    <row r="150" spans="19:24" ht="15.75" x14ac:dyDescent="0.25">
      <c r="S150" s="91"/>
      <c r="U150" s="91"/>
      <c r="V150" s="91"/>
      <c r="W150" s="91"/>
      <c r="X150" s="56"/>
    </row>
    <row r="151" spans="19:24" ht="15.75" x14ac:dyDescent="0.25">
      <c r="S151" s="91"/>
      <c r="U151" s="91"/>
      <c r="V151" s="91"/>
      <c r="W151" s="91"/>
      <c r="X151" s="56"/>
    </row>
    <row r="152" spans="19:24" ht="15.75" x14ac:dyDescent="0.25">
      <c r="S152" s="91"/>
      <c r="U152" s="91"/>
      <c r="V152" s="91"/>
      <c r="W152" s="91"/>
      <c r="X152" s="56"/>
    </row>
    <row r="153" spans="19:24" ht="15.75" x14ac:dyDescent="0.25">
      <c r="S153" s="91"/>
      <c r="U153" s="91"/>
      <c r="V153" s="91"/>
      <c r="W153" s="91"/>
      <c r="X153" s="56"/>
    </row>
    <row r="154" spans="19:24" ht="15.75" x14ac:dyDescent="0.25">
      <c r="S154" s="91"/>
      <c r="U154" s="91"/>
      <c r="V154" s="91"/>
      <c r="W154" s="91"/>
      <c r="X154" s="56"/>
    </row>
    <row r="155" spans="19:24" ht="15.75" x14ac:dyDescent="0.25">
      <c r="S155" s="91"/>
      <c r="U155" s="91"/>
      <c r="V155" s="91"/>
      <c r="W155" s="91"/>
      <c r="X155" s="56"/>
    </row>
    <row r="156" spans="19:24" ht="15.75" x14ac:dyDescent="0.25">
      <c r="S156" s="91"/>
      <c r="U156" s="91"/>
      <c r="V156" s="91"/>
      <c r="W156" s="91"/>
      <c r="X156" s="56"/>
    </row>
    <row r="157" spans="19:24" ht="15.75" x14ac:dyDescent="0.25">
      <c r="S157" s="91"/>
      <c r="U157" s="91"/>
      <c r="V157" s="91"/>
      <c r="W157" s="91"/>
      <c r="X157" s="56"/>
    </row>
    <row r="158" spans="19:24" ht="15.75" x14ac:dyDescent="0.25">
      <c r="S158" s="91"/>
      <c r="U158" s="91"/>
      <c r="V158" s="91"/>
      <c r="W158" s="91"/>
      <c r="X158" s="56"/>
    </row>
    <row r="159" spans="19:24" ht="15.75" x14ac:dyDescent="0.25">
      <c r="S159" s="91"/>
      <c r="U159" s="91"/>
      <c r="V159" s="91"/>
      <c r="W159" s="91"/>
      <c r="X159" s="56"/>
    </row>
    <row r="160" spans="19:24" ht="15.75" x14ac:dyDescent="0.25">
      <c r="S160" s="91"/>
      <c r="U160" s="91"/>
      <c r="V160" s="91"/>
      <c r="W160" s="91"/>
      <c r="X160" s="56"/>
    </row>
    <row r="161" spans="19:24" ht="15.75" x14ac:dyDescent="0.25">
      <c r="S161" s="91"/>
      <c r="U161" s="91"/>
      <c r="V161" s="91"/>
      <c r="W161" s="91"/>
      <c r="X161" s="56"/>
    </row>
    <row r="162" spans="19:24" ht="15.75" x14ac:dyDescent="0.25">
      <c r="S162" s="91"/>
      <c r="U162" s="91"/>
      <c r="V162" s="91"/>
      <c r="W162" s="91"/>
      <c r="X162" s="56"/>
    </row>
    <row r="163" spans="19:24" ht="15.75" x14ac:dyDescent="0.25">
      <c r="S163" s="91"/>
      <c r="U163" s="91"/>
      <c r="V163" s="91"/>
      <c r="W163" s="91"/>
      <c r="X163" s="56"/>
    </row>
    <row r="164" spans="19:24" ht="15.75" x14ac:dyDescent="0.25">
      <c r="S164" s="91"/>
      <c r="U164" s="91"/>
      <c r="V164" s="91"/>
      <c r="W164" s="91"/>
      <c r="X164" s="56"/>
    </row>
    <row r="165" spans="19:24" ht="15.75" x14ac:dyDescent="0.25">
      <c r="S165" s="91"/>
      <c r="U165" s="91"/>
      <c r="V165" s="91"/>
      <c r="W165" s="91"/>
      <c r="X165" s="56"/>
    </row>
    <row r="166" spans="19:24" ht="15.75" x14ac:dyDescent="0.25">
      <c r="S166" s="91"/>
      <c r="U166" s="91"/>
      <c r="V166" s="91"/>
      <c r="W166" s="91"/>
      <c r="X166" s="56"/>
    </row>
    <row r="167" spans="19:24" ht="15.75" x14ac:dyDescent="0.25">
      <c r="S167" s="91"/>
      <c r="U167" s="91"/>
      <c r="V167" s="91"/>
      <c r="W167" s="91"/>
      <c r="X167" s="56"/>
    </row>
    <row r="168" spans="19:24" ht="15.75" x14ac:dyDescent="0.25">
      <c r="S168" s="91"/>
      <c r="U168" s="91"/>
      <c r="V168" s="91"/>
      <c r="W168" s="91"/>
      <c r="X168" s="56"/>
    </row>
    <row r="169" spans="19:24" ht="15.75" x14ac:dyDescent="0.25">
      <c r="S169" s="91"/>
      <c r="U169" s="91"/>
      <c r="V169" s="91"/>
      <c r="W169" s="91"/>
      <c r="X169" s="56"/>
    </row>
    <row r="170" spans="19:24" ht="15.75" x14ac:dyDescent="0.25">
      <c r="S170" s="91"/>
      <c r="U170" s="91"/>
      <c r="V170" s="91"/>
      <c r="W170" s="91"/>
      <c r="X170" s="56"/>
    </row>
    <row r="171" spans="19:24" ht="15.75" x14ac:dyDescent="0.25">
      <c r="S171" s="91"/>
      <c r="U171" s="91"/>
      <c r="V171" s="91"/>
      <c r="W171" s="91"/>
      <c r="X171" s="56"/>
    </row>
    <row r="172" spans="19:24" ht="15.75" x14ac:dyDescent="0.25">
      <c r="S172" s="91"/>
      <c r="U172" s="91"/>
      <c r="V172" s="91"/>
      <c r="W172" s="91"/>
      <c r="X172" s="56"/>
    </row>
    <row r="173" spans="19:24" ht="15.75" x14ac:dyDescent="0.25">
      <c r="S173" s="91"/>
      <c r="U173" s="91"/>
      <c r="V173" s="91"/>
      <c r="W173" s="91"/>
      <c r="X173" s="56"/>
    </row>
    <row r="174" spans="19:24" ht="15.75" x14ac:dyDescent="0.25">
      <c r="S174" s="91"/>
      <c r="U174" s="91"/>
      <c r="V174" s="91"/>
      <c r="W174" s="91"/>
      <c r="X174" s="56"/>
    </row>
    <row r="175" spans="19:24" ht="15.75" x14ac:dyDescent="0.25">
      <c r="S175" s="91"/>
      <c r="U175" s="91"/>
      <c r="V175" s="91"/>
      <c r="W175" s="91"/>
      <c r="X175" s="56"/>
    </row>
    <row r="176" spans="19:24" ht="15.75" x14ac:dyDescent="0.25">
      <c r="S176" s="91"/>
      <c r="U176" s="91"/>
      <c r="V176" s="91"/>
      <c r="W176" s="91"/>
      <c r="X176" s="56"/>
    </row>
    <row r="177" spans="19:24" ht="15.75" x14ac:dyDescent="0.25">
      <c r="S177" s="91"/>
      <c r="U177" s="91"/>
      <c r="V177" s="91"/>
      <c r="W177" s="91"/>
      <c r="X177" s="56"/>
    </row>
    <row r="178" spans="19:24" ht="15.75" x14ac:dyDescent="0.25">
      <c r="S178" s="91"/>
      <c r="U178" s="91"/>
      <c r="V178" s="91"/>
      <c r="W178" s="91"/>
      <c r="X178" s="56"/>
    </row>
    <row r="179" spans="19:24" ht="15.75" x14ac:dyDescent="0.25">
      <c r="S179" s="91"/>
      <c r="U179" s="91"/>
      <c r="V179" s="91"/>
      <c r="W179" s="91"/>
      <c r="X179" s="56"/>
    </row>
    <row r="180" spans="19:24" ht="15.75" x14ac:dyDescent="0.25">
      <c r="S180" s="91"/>
      <c r="U180" s="91"/>
      <c r="V180" s="91"/>
      <c r="W180" s="91"/>
      <c r="X180" s="56"/>
    </row>
    <row r="181" spans="19:24" ht="15.75" x14ac:dyDescent="0.25">
      <c r="S181" s="91"/>
      <c r="U181" s="91"/>
      <c r="V181" s="91"/>
      <c r="W181" s="91"/>
      <c r="X181" s="56"/>
    </row>
    <row r="182" spans="19:24" ht="15.75" x14ac:dyDescent="0.25">
      <c r="S182" s="91"/>
      <c r="U182" s="91"/>
      <c r="V182" s="91"/>
      <c r="W182" s="91"/>
      <c r="X182" s="56"/>
    </row>
    <row r="183" spans="19:24" ht="15.75" x14ac:dyDescent="0.25">
      <c r="S183" s="91"/>
      <c r="U183" s="91"/>
      <c r="V183" s="91"/>
      <c r="W183" s="91"/>
      <c r="X183" s="56"/>
    </row>
    <row r="184" spans="19:24" ht="15.75" x14ac:dyDescent="0.25">
      <c r="S184" s="91"/>
      <c r="U184" s="91"/>
      <c r="V184" s="91"/>
      <c r="W184" s="91"/>
      <c r="X184" s="56"/>
    </row>
    <row r="185" spans="19:24" ht="15.75" x14ac:dyDescent="0.25">
      <c r="S185" s="91"/>
      <c r="U185" s="91"/>
      <c r="V185" s="91"/>
      <c r="W185" s="91"/>
      <c r="X185" s="56"/>
    </row>
    <row r="186" spans="19:24" ht="15.75" x14ac:dyDescent="0.25">
      <c r="S186" s="91"/>
      <c r="U186" s="91"/>
      <c r="V186" s="91"/>
      <c r="W186" s="91"/>
      <c r="X186" s="56"/>
    </row>
    <row r="187" spans="19:24" ht="15.75" x14ac:dyDescent="0.25">
      <c r="S187" s="91"/>
      <c r="U187" s="91"/>
      <c r="V187" s="91"/>
      <c r="W187" s="91"/>
      <c r="X187" s="56"/>
    </row>
    <row r="188" spans="19:24" ht="15.75" x14ac:dyDescent="0.25">
      <c r="S188" s="91"/>
      <c r="U188" s="91"/>
      <c r="V188" s="91"/>
      <c r="W188" s="91"/>
      <c r="X188" s="56"/>
    </row>
    <row r="189" spans="19:24" ht="15.75" x14ac:dyDescent="0.25">
      <c r="S189" s="91"/>
      <c r="U189" s="91"/>
      <c r="V189" s="91"/>
      <c r="W189" s="91"/>
      <c r="X189" s="56"/>
    </row>
    <row r="190" spans="19:24" ht="15.75" x14ac:dyDescent="0.25">
      <c r="S190" s="91"/>
      <c r="U190" s="91"/>
      <c r="V190" s="91"/>
      <c r="W190" s="91"/>
      <c r="X190" s="56"/>
    </row>
    <row r="191" spans="19:24" ht="15.75" x14ac:dyDescent="0.25">
      <c r="S191" s="91"/>
      <c r="U191" s="91"/>
      <c r="V191" s="91"/>
      <c r="W191" s="91"/>
      <c r="X191" s="56"/>
    </row>
    <row r="192" spans="19:24" ht="15.75" x14ac:dyDescent="0.25">
      <c r="S192" s="91"/>
      <c r="U192" s="91"/>
      <c r="V192" s="91"/>
      <c r="W192" s="91"/>
      <c r="X192" s="56"/>
    </row>
    <row r="193" spans="19:24" ht="15.75" x14ac:dyDescent="0.25">
      <c r="S193" s="91"/>
      <c r="U193" s="91"/>
      <c r="V193" s="91"/>
      <c r="W193" s="91"/>
      <c r="X193" s="56"/>
    </row>
    <row r="194" spans="19:24" ht="15.75" x14ac:dyDescent="0.25">
      <c r="S194" s="91"/>
      <c r="U194" s="91"/>
      <c r="V194" s="91"/>
      <c r="W194" s="91"/>
      <c r="X194" s="56"/>
    </row>
    <row r="195" spans="19:24" ht="15.75" x14ac:dyDescent="0.25">
      <c r="S195" s="91"/>
      <c r="U195" s="91"/>
      <c r="V195" s="91"/>
      <c r="W195" s="91"/>
      <c r="X195" s="56"/>
    </row>
    <row r="196" spans="19:24" ht="15.75" x14ac:dyDescent="0.25">
      <c r="S196" s="91"/>
      <c r="U196" s="91"/>
      <c r="V196" s="91"/>
      <c r="W196" s="91"/>
      <c r="X196" s="56"/>
    </row>
    <row r="197" spans="19:24" ht="15.75" x14ac:dyDescent="0.25">
      <c r="S197" s="91"/>
      <c r="U197" s="91"/>
      <c r="V197" s="91"/>
      <c r="W197" s="91"/>
      <c r="X197" s="56"/>
    </row>
    <row r="198" spans="19:24" ht="15.75" x14ac:dyDescent="0.25">
      <c r="S198" s="91"/>
      <c r="U198" s="91"/>
      <c r="V198" s="91"/>
      <c r="W198" s="91"/>
      <c r="X198" s="56"/>
    </row>
    <row r="199" spans="19:24" ht="15.75" x14ac:dyDescent="0.25">
      <c r="S199" s="91"/>
      <c r="U199" s="91"/>
      <c r="V199" s="91"/>
      <c r="W199" s="91"/>
      <c r="X199" s="56"/>
    </row>
    <row r="200" spans="19:24" ht="15.75" x14ac:dyDescent="0.25">
      <c r="S200" s="91"/>
      <c r="U200" s="91"/>
      <c r="V200" s="91"/>
      <c r="W200" s="91"/>
      <c r="X200" s="56"/>
    </row>
    <row r="201" spans="19:24" ht="15.75" x14ac:dyDescent="0.25">
      <c r="S201" s="91"/>
      <c r="U201" s="91"/>
      <c r="V201" s="91"/>
      <c r="W201" s="91"/>
      <c r="X201" s="56"/>
    </row>
    <row r="202" spans="19:24" ht="15.75" x14ac:dyDescent="0.25">
      <c r="S202" s="91"/>
      <c r="U202" s="91"/>
      <c r="V202" s="91"/>
      <c r="W202" s="91"/>
      <c r="X202" s="56"/>
    </row>
    <row r="203" spans="19:24" ht="15.75" x14ac:dyDescent="0.25">
      <c r="S203" s="91"/>
      <c r="U203" s="91"/>
      <c r="V203" s="91"/>
      <c r="W203" s="91"/>
      <c r="X203" s="56"/>
    </row>
    <row r="204" spans="19:24" ht="15.75" x14ac:dyDescent="0.25">
      <c r="S204" s="91"/>
      <c r="U204" s="91"/>
      <c r="V204" s="91"/>
      <c r="W204" s="91"/>
      <c r="X204" s="56"/>
    </row>
    <row r="205" spans="19:24" ht="15.75" x14ac:dyDescent="0.25">
      <c r="S205" s="91"/>
      <c r="U205" s="91"/>
      <c r="V205" s="91"/>
      <c r="W205" s="91"/>
      <c r="X205" s="56"/>
    </row>
    <row r="206" spans="19:24" ht="15.75" x14ac:dyDescent="0.25">
      <c r="S206" s="91"/>
      <c r="U206" s="91"/>
      <c r="V206" s="91"/>
      <c r="W206" s="91"/>
      <c r="X206" s="56"/>
    </row>
    <row r="207" spans="19:24" ht="15.75" x14ac:dyDescent="0.25">
      <c r="S207" s="91"/>
      <c r="U207" s="91"/>
      <c r="V207" s="91"/>
      <c r="W207" s="91"/>
      <c r="X207" s="56"/>
    </row>
    <row r="208" spans="19:24" ht="15.75" x14ac:dyDescent="0.25">
      <c r="S208" s="91"/>
      <c r="U208" s="91"/>
      <c r="V208" s="91"/>
      <c r="W208" s="91"/>
      <c r="X208" s="56"/>
    </row>
    <row r="209" spans="19:24" ht="15.75" x14ac:dyDescent="0.25">
      <c r="S209" s="91"/>
      <c r="U209" s="91"/>
      <c r="V209" s="91"/>
      <c r="W209" s="91"/>
      <c r="X209" s="56"/>
    </row>
    <row r="210" spans="19:24" ht="15.75" x14ac:dyDescent="0.25">
      <c r="S210" s="91"/>
      <c r="U210" s="91"/>
      <c r="V210" s="91"/>
      <c r="W210" s="91"/>
      <c r="X210" s="56"/>
    </row>
    <row r="211" spans="19:24" ht="15.75" x14ac:dyDescent="0.25">
      <c r="S211" s="91"/>
      <c r="U211" s="91"/>
      <c r="V211" s="91"/>
      <c r="W211" s="91"/>
      <c r="X211" s="56"/>
    </row>
    <row r="212" spans="19:24" ht="15.75" x14ac:dyDescent="0.25">
      <c r="S212" s="91"/>
      <c r="U212" s="91"/>
      <c r="V212" s="91"/>
      <c r="W212" s="91"/>
      <c r="X212" s="56"/>
    </row>
    <row r="213" spans="19:24" ht="15.75" x14ac:dyDescent="0.25">
      <c r="S213" s="91"/>
      <c r="U213" s="91"/>
      <c r="V213" s="91"/>
      <c r="W213" s="91"/>
      <c r="X213" s="56"/>
    </row>
    <row r="214" spans="19:24" ht="15.75" x14ac:dyDescent="0.25">
      <c r="S214" s="91"/>
      <c r="U214" s="91"/>
      <c r="V214" s="91"/>
      <c r="W214" s="91"/>
      <c r="X214" s="56"/>
    </row>
    <row r="215" spans="19:24" ht="15.75" x14ac:dyDescent="0.25">
      <c r="S215" s="91"/>
      <c r="U215" s="91"/>
      <c r="V215" s="91"/>
      <c r="W215" s="91"/>
      <c r="X215" s="56"/>
    </row>
    <row r="216" spans="19:24" ht="15.75" x14ac:dyDescent="0.25">
      <c r="S216" s="91"/>
      <c r="U216" s="91"/>
      <c r="V216" s="91"/>
      <c r="W216" s="91"/>
      <c r="X216" s="56"/>
    </row>
    <row r="217" spans="19:24" ht="15.75" x14ac:dyDescent="0.25">
      <c r="S217" s="91"/>
      <c r="U217" s="91"/>
      <c r="V217" s="91"/>
      <c r="W217" s="91"/>
      <c r="X217" s="56"/>
    </row>
    <row r="218" spans="19:24" ht="15.75" x14ac:dyDescent="0.25">
      <c r="S218" s="91"/>
      <c r="U218" s="91"/>
      <c r="V218" s="91"/>
      <c r="W218" s="91"/>
      <c r="X218" s="56"/>
    </row>
    <row r="219" spans="19:24" ht="15.75" x14ac:dyDescent="0.25">
      <c r="S219" s="91"/>
      <c r="U219" s="91"/>
      <c r="V219" s="91"/>
      <c r="W219" s="91"/>
      <c r="X219" s="56"/>
    </row>
    <row r="220" spans="19:24" ht="15.75" x14ac:dyDescent="0.25">
      <c r="S220" s="91"/>
      <c r="U220" s="91"/>
      <c r="V220" s="91"/>
      <c r="W220" s="91"/>
      <c r="X220" s="56"/>
    </row>
    <row r="221" spans="19:24" ht="15.75" x14ac:dyDescent="0.25">
      <c r="S221" s="91"/>
      <c r="U221" s="91"/>
      <c r="V221" s="91"/>
      <c r="W221" s="91"/>
      <c r="X221" s="56"/>
    </row>
    <row r="222" spans="19:24" ht="15.75" x14ac:dyDescent="0.25">
      <c r="S222" s="91"/>
      <c r="U222" s="91"/>
      <c r="V222" s="91"/>
      <c r="W222" s="91"/>
      <c r="X222" s="56"/>
    </row>
    <row r="223" spans="19:24" ht="15.75" x14ac:dyDescent="0.25">
      <c r="S223" s="91"/>
      <c r="U223" s="91"/>
      <c r="V223" s="91"/>
      <c r="W223" s="91"/>
      <c r="X223" s="56"/>
    </row>
    <row r="224" spans="19:24" ht="15.75" x14ac:dyDescent="0.25">
      <c r="S224" s="91"/>
      <c r="U224" s="91"/>
      <c r="V224" s="91"/>
      <c r="W224" s="91"/>
      <c r="X224" s="56"/>
    </row>
    <row r="225" spans="19:24" ht="15.75" x14ac:dyDescent="0.25">
      <c r="S225" s="91"/>
      <c r="U225" s="91"/>
      <c r="V225" s="91"/>
      <c r="W225" s="91"/>
      <c r="X225" s="56"/>
    </row>
    <row r="226" spans="19:24" ht="15.75" x14ac:dyDescent="0.25">
      <c r="S226" s="91"/>
      <c r="U226" s="91"/>
      <c r="V226" s="91"/>
      <c r="W226" s="91"/>
      <c r="X226" s="56"/>
    </row>
    <row r="227" spans="19:24" ht="15.75" x14ac:dyDescent="0.25">
      <c r="S227" s="91"/>
      <c r="U227" s="91"/>
      <c r="V227" s="91"/>
      <c r="W227" s="91"/>
      <c r="X227" s="56"/>
    </row>
    <row r="228" spans="19:24" ht="15.75" x14ac:dyDescent="0.25">
      <c r="S228" s="91"/>
      <c r="U228" s="91"/>
      <c r="V228" s="91"/>
      <c r="W228" s="91"/>
      <c r="X228" s="56"/>
    </row>
    <row r="229" spans="19:24" ht="15.75" x14ac:dyDescent="0.25">
      <c r="S229" s="91"/>
      <c r="U229" s="91"/>
      <c r="V229" s="91"/>
      <c r="W229" s="91"/>
      <c r="X229" s="56"/>
    </row>
    <row r="230" spans="19:24" ht="15.75" x14ac:dyDescent="0.25">
      <c r="S230" s="91"/>
      <c r="U230" s="91"/>
      <c r="V230" s="91"/>
      <c r="W230" s="91"/>
      <c r="X230" s="56"/>
    </row>
    <row r="231" spans="19:24" ht="15.75" x14ac:dyDescent="0.25">
      <c r="S231" s="91"/>
      <c r="U231" s="91"/>
      <c r="V231" s="91"/>
      <c r="W231" s="91"/>
      <c r="X231" s="56"/>
    </row>
    <row r="232" spans="19:24" ht="15.75" x14ac:dyDescent="0.25">
      <c r="S232" s="91"/>
      <c r="U232" s="91"/>
      <c r="V232" s="91"/>
      <c r="W232" s="91"/>
      <c r="X232" s="56"/>
    </row>
    <row r="233" spans="19:24" ht="15.75" x14ac:dyDescent="0.25">
      <c r="S233" s="91"/>
      <c r="U233" s="91"/>
      <c r="V233" s="91"/>
      <c r="W233" s="91"/>
      <c r="X233" s="56"/>
    </row>
    <row r="234" spans="19:24" ht="15.75" x14ac:dyDescent="0.25">
      <c r="S234" s="91"/>
      <c r="U234" s="91"/>
      <c r="V234" s="91"/>
      <c r="W234" s="91"/>
      <c r="X234" s="56"/>
    </row>
    <row r="235" spans="19:24" ht="15.75" x14ac:dyDescent="0.25">
      <c r="S235" s="91"/>
      <c r="U235" s="91"/>
      <c r="V235" s="91"/>
      <c r="W235" s="91"/>
      <c r="X235" s="56"/>
    </row>
    <row r="236" spans="19:24" ht="15.75" x14ac:dyDescent="0.25">
      <c r="S236" s="91"/>
      <c r="U236" s="91"/>
      <c r="V236" s="91"/>
      <c r="W236" s="91"/>
      <c r="X236" s="56"/>
    </row>
    <row r="237" spans="19:24" ht="15.75" x14ac:dyDescent="0.25">
      <c r="S237" s="91"/>
      <c r="U237" s="91"/>
      <c r="V237" s="91"/>
      <c r="W237" s="91"/>
      <c r="X237" s="56"/>
    </row>
    <row r="238" spans="19:24" ht="15.75" x14ac:dyDescent="0.25">
      <c r="S238" s="91"/>
      <c r="U238" s="91"/>
      <c r="V238" s="91"/>
      <c r="W238" s="91"/>
      <c r="X238" s="56"/>
    </row>
    <row r="239" spans="19:24" ht="15.75" x14ac:dyDescent="0.25">
      <c r="S239" s="91"/>
      <c r="U239" s="91"/>
      <c r="V239" s="91"/>
      <c r="W239" s="91"/>
      <c r="X239" s="56"/>
    </row>
    <row r="240" spans="19:24" ht="15.75" x14ac:dyDescent="0.25">
      <c r="S240" s="91"/>
      <c r="U240" s="91"/>
      <c r="V240" s="91"/>
      <c r="W240" s="91"/>
      <c r="X240" s="56"/>
    </row>
    <row r="241" spans="19:24" ht="15.75" x14ac:dyDescent="0.25">
      <c r="S241" s="91"/>
      <c r="U241" s="91"/>
      <c r="V241" s="91"/>
      <c r="W241" s="91"/>
      <c r="X241" s="56"/>
    </row>
    <row r="242" spans="19:24" ht="15.75" x14ac:dyDescent="0.25">
      <c r="S242" s="91"/>
      <c r="U242" s="91"/>
      <c r="V242" s="91"/>
      <c r="W242" s="91"/>
      <c r="X242" s="56"/>
    </row>
    <row r="243" spans="19:24" ht="15.75" x14ac:dyDescent="0.25">
      <c r="S243" s="91"/>
      <c r="U243" s="91"/>
      <c r="V243" s="91"/>
      <c r="W243" s="91"/>
      <c r="X243" s="56"/>
    </row>
    <row r="244" spans="19:24" ht="15.75" x14ac:dyDescent="0.25">
      <c r="S244" s="91"/>
      <c r="U244" s="91"/>
      <c r="V244" s="91"/>
      <c r="W244" s="91"/>
      <c r="X244" s="56"/>
    </row>
    <row r="245" spans="19:24" ht="15.75" x14ac:dyDescent="0.25">
      <c r="S245" s="91"/>
      <c r="U245" s="91"/>
      <c r="V245" s="91"/>
      <c r="W245" s="91"/>
      <c r="X245" s="56"/>
    </row>
    <row r="246" spans="19:24" ht="15.75" x14ac:dyDescent="0.25">
      <c r="S246" s="91"/>
      <c r="U246" s="91"/>
      <c r="V246" s="91"/>
      <c r="W246" s="91"/>
      <c r="X246" s="56"/>
    </row>
    <row r="247" spans="19:24" ht="15.75" x14ac:dyDescent="0.25">
      <c r="S247" s="91"/>
      <c r="U247" s="91"/>
      <c r="V247" s="91"/>
      <c r="W247" s="91"/>
      <c r="X247" s="56"/>
    </row>
    <row r="248" spans="19:24" ht="15.75" x14ac:dyDescent="0.25">
      <c r="S248" s="91"/>
      <c r="U248" s="91"/>
      <c r="V248" s="91"/>
      <c r="W248" s="91"/>
      <c r="X248" s="56"/>
    </row>
    <row r="249" spans="19:24" ht="15.75" x14ac:dyDescent="0.25">
      <c r="S249" s="91"/>
      <c r="U249" s="91"/>
      <c r="V249" s="91"/>
      <c r="W249" s="91"/>
      <c r="X249" s="56"/>
    </row>
    <row r="250" spans="19:24" ht="15.75" x14ac:dyDescent="0.25">
      <c r="S250" s="91"/>
      <c r="U250" s="91"/>
      <c r="V250" s="91"/>
      <c r="W250" s="91"/>
      <c r="X250" s="56"/>
    </row>
    <row r="251" spans="19:24" ht="15.75" x14ac:dyDescent="0.25">
      <c r="S251" s="91"/>
      <c r="U251" s="91"/>
      <c r="V251" s="91"/>
      <c r="W251" s="91"/>
      <c r="X251" s="56"/>
    </row>
    <row r="252" spans="19:24" ht="15.75" x14ac:dyDescent="0.25">
      <c r="S252" s="91"/>
      <c r="U252" s="91"/>
      <c r="V252" s="91"/>
      <c r="W252" s="91"/>
      <c r="X252" s="56"/>
    </row>
    <row r="253" spans="19:24" ht="15.75" x14ac:dyDescent="0.25">
      <c r="S253" s="91"/>
      <c r="U253" s="91"/>
      <c r="V253" s="91"/>
      <c r="W253" s="91"/>
      <c r="X253" s="56"/>
    </row>
    <row r="254" spans="19:24" ht="15.75" x14ac:dyDescent="0.25">
      <c r="S254" s="91"/>
      <c r="U254" s="91"/>
      <c r="V254" s="91"/>
      <c r="W254" s="91"/>
      <c r="X254" s="56"/>
    </row>
    <row r="255" spans="19:24" ht="15.75" x14ac:dyDescent="0.25">
      <c r="S255" s="91"/>
      <c r="U255" s="91"/>
      <c r="V255" s="91"/>
      <c r="W255" s="91"/>
      <c r="X255" s="56"/>
    </row>
    <row r="256" spans="19:24" ht="15.75" x14ac:dyDescent="0.25">
      <c r="S256" s="91"/>
      <c r="U256" s="91"/>
      <c r="V256" s="91"/>
      <c r="W256" s="91"/>
      <c r="X256" s="56"/>
    </row>
    <row r="257" spans="19:24" ht="15.75" x14ac:dyDescent="0.25">
      <c r="S257" s="91"/>
      <c r="U257" s="91"/>
      <c r="V257" s="91"/>
      <c r="W257" s="91"/>
      <c r="X257" s="56"/>
    </row>
    <row r="258" spans="19:24" ht="15.75" x14ac:dyDescent="0.25">
      <c r="S258" s="91"/>
      <c r="U258" s="91"/>
      <c r="V258" s="91"/>
      <c r="W258" s="91"/>
      <c r="X258" s="56"/>
    </row>
    <row r="259" spans="19:24" ht="15.75" x14ac:dyDescent="0.25">
      <c r="S259" s="91"/>
      <c r="U259" s="91"/>
      <c r="V259" s="91"/>
      <c r="W259" s="91"/>
      <c r="X259" s="56"/>
    </row>
    <row r="260" spans="19:24" ht="15.75" x14ac:dyDescent="0.25">
      <c r="S260" s="91"/>
      <c r="U260" s="91"/>
      <c r="V260" s="91"/>
      <c r="W260" s="91"/>
      <c r="X260" s="56"/>
    </row>
    <row r="261" spans="19:24" ht="15.75" x14ac:dyDescent="0.25">
      <c r="S261" s="91"/>
      <c r="U261" s="91"/>
      <c r="V261" s="91"/>
      <c r="W261" s="91"/>
      <c r="X261" s="56"/>
    </row>
    <row r="262" spans="19:24" ht="15.75" x14ac:dyDescent="0.25">
      <c r="S262" s="91"/>
      <c r="U262" s="91"/>
      <c r="V262" s="91"/>
      <c r="W262" s="91"/>
      <c r="X262" s="56"/>
    </row>
    <row r="263" spans="19:24" ht="15.75" x14ac:dyDescent="0.25">
      <c r="S263" s="91"/>
      <c r="U263" s="91"/>
      <c r="V263" s="91"/>
      <c r="W263" s="91"/>
      <c r="X263" s="56"/>
    </row>
    <row r="264" spans="19:24" ht="15.75" x14ac:dyDescent="0.25">
      <c r="S264" s="91"/>
      <c r="U264" s="91"/>
      <c r="V264" s="91"/>
      <c r="W264" s="91"/>
      <c r="X264" s="56"/>
    </row>
    <row r="265" spans="19:24" ht="15.75" x14ac:dyDescent="0.25">
      <c r="S265" s="91"/>
      <c r="U265" s="91"/>
      <c r="V265" s="91"/>
      <c r="W265" s="91"/>
      <c r="X265" s="56"/>
    </row>
    <row r="266" spans="19:24" ht="15.75" x14ac:dyDescent="0.25">
      <c r="S266" s="91"/>
      <c r="U266" s="91"/>
      <c r="V266" s="91"/>
      <c r="W266" s="91"/>
      <c r="X266" s="56"/>
    </row>
    <row r="267" spans="19:24" ht="15.75" x14ac:dyDescent="0.25">
      <c r="S267" s="91"/>
      <c r="U267" s="91"/>
      <c r="V267" s="91"/>
      <c r="W267" s="91"/>
      <c r="X267" s="56"/>
    </row>
    <row r="268" spans="19:24" ht="15.75" x14ac:dyDescent="0.25">
      <c r="S268" s="91"/>
      <c r="U268" s="91"/>
      <c r="V268" s="91"/>
      <c r="W268" s="91"/>
      <c r="X268" s="56"/>
    </row>
    <row r="269" spans="19:24" ht="15.75" x14ac:dyDescent="0.25">
      <c r="S269" s="91"/>
      <c r="U269" s="91"/>
      <c r="V269" s="91"/>
      <c r="W269" s="91"/>
      <c r="X269" s="56"/>
    </row>
    <row r="270" spans="19:24" ht="15.75" x14ac:dyDescent="0.25">
      <c r="S270" s="91"/>
      <c r="U270" s="91"/>
      <c r="V270" s="91"/>
      <c r="W270" s="91"/>
    </row>
    <row r="271" spans="19:24" ht="15.75" x14ac:dyDescent="0.25">
      <c r="S271" s="91"/>
      <c r="U271" s="91"/>
      <c r="V271" s="91"/>
      <c r="W271" s="91"/>
    </row>
    <row r="272" spans="19:24" ht="15.75" x14ac:dyDescent="0.25">
      <c r="S272" s="91"/>
      <c r="U272" s="91"/>
      <c r="V272" s="91"/>
      <c r="W272" s="91"/>
    </row>
    <row r="273" spans="19:23" ht="15.75" x14ac:dyDescent="0.25">
      <c r="S273" s="91"/>
      <c r="U273" s="91"/>
      <c r="V273" s="91"/>
      <c r="W273" s="91"/>
    </row>
    <row r="274" spans="19:23" ht="15.75" x14ac:dyDescent="0.25">
      <c r="S274" s="91"/>
      <c r="U274" s="91"/>
      <c r="V274" s="91"/>
      <c r="W274" s="91"/>
    </row>
    <row r="275" spans="19:23" ht="15.75" x14ac:dyDescent="0.25">
      <c r="S275" s="91"/>
      <c r="U275" s="91"/>
      <c r="V275" s="91"/>
      <c r="W275" s="91"/>
    </row>
    <row r="276" spans="19:23" ht="15.75" x14ac:dyDescent="0.25">
      <c r="S276" s="91"/>
      <c r="U276" s="91"/>
      <c r="V276" s="91"/>
      <c r="W276" s="91"/>
    </row>
    <row r="277" spans="19:23" ht="15.75" x14ac:dyDescent="0.25">
      <c r="S277" s="91"/>
      <c r="U277" s="91"/>
      <c r="V277" s="91"/>
      <c r="W277" s="91"/>
    </row>
    <row r="278" spans="19:23" ht="15.75" x14ac:dyDescent="0.25">
      <c r="S278" s="91"/>
      <c r="U278" s="91"/>
      <c r="V278" s="91"/>
      <c r="W278" s="91"/>
    </row>
    <row r="279" spans="19:23" ht="15.75" x14ac:dyDescent="0.25">
      <c r="S279" s="91"/>
      <c r="U279" s="91"/>
      <c r="V279" s="91"/>
      <c r="W279" s="91"/>
    </row>
    <row r="280" spans="19:23" ht="15.75" x14ac:dyDescent="0.25">
      <c r="S280" s="91"/>
      <c r="U280" s="91"/>
      <c r="V280" s="91"/>
      <c r="W280" s="91"/>
    </row>
    <row r="281" spans="19:23" ht="15.75" x14ac:dyDescent="0.25">
      <c r="S281" s="91"/>
      <c r="U281" s="91"/>
      <c r="V281" s="91"/>
      <c r="W281" s="91"/>
    </row>
    <row r="282" spans="19:23" ht="15.75" x14ac:dyDescent="0.25">
      <c r="S282" s="91"/>
      <c r="U282" s="91"/>
      <c r="V282" s="91"/>
      <c r="W282" s="91"/>
    </row>
    <row r="283" spans="19:23" ht="15.75" x14ac:dyDescent="0.25">
      <c r="S283" s="91"/>
      <c r="U283" s="91"/>
      <c r="V283" s="91"/>
      <c r="W283" s="91"/>
    </row>
    <row r="284" spans="19:23" ht="15.75" x14ac:dyDescent="0.25">
      <c r="S284" s="91"/>
      <c r="U284" s="91"/>
      <c r="V284" s="91"/>
      <c r="W284" s="91"/>
    </row>
    <row r="285" spans="19:23" ht="15.75" x14ac:dyDescent="0.25">
      <c r="S285" s="91"/>
      <c r="U285" s="91"/>
      <c r="V285" s="91"/>
      <c r="W285" s="91"/>
    </row>
    <row r="286" spans="19:23" ht="15.75" x14ac:dyDescent="0.25">
      <c r="S286" s="91"/>
      <c r="U286" s="91"/>
      <c r="V286" s="91"/>
      <c r="W286" s="91"/>
    </row>
    <row r="287" spans="19:23" ht="15.75" x14ac:dyDescent="0.25">
      <c r="S287" s="91"/>
      <c r="U287" s="91"/>
      <c r="V287" s="91"/>
      <c r="W287" s="91"/>
    </row>
    <row r="288" spans="19:23" ht="15.75" x14ac:dyDescent="0.25">
      <c r="S288" s="91"/>
      <c r="U288" s="91"/>
      <c r="V288" s="91"/>
      <c r="W288" s="91"/>
    </row>
    <row r="289" spans="19:23" ht="15.75" x14ac:dyDescent="0.25">
      <c r="S289" s="91"/>
      <c r="U289" s="91"/>
      <c r="V289" s="91"/>
      <c r="W289" s="91"/>
    </row>
    <row r="290" spans="19:23" ht="15.75" x14ac:dyDescent="0.25">
      <c r="S290" s="91"/>
      <c r="U290" s="91"/>
      <c r="V290" s="91"/>
      <c r="W290" s="91"/>
    </row>
    <row r="291" spans="19:23" ht="15.75" x14ac:dyDescent="0.25">
      <c r="S291" s="91"/>
      <c r="U291" s="91"/>
      <c r="V291" s="91"/>
      <c r="W291" s="91"/>
    </row>
    <row r="292" spans="19:23" ht="15.75" x14ac:dyDescent="0.25">
      <c r="S292" s="91"/>
      <c r="U292" s="91"/>
      <c r="V292" s="91"/>
      <c r="W292" s="91"/>
    </row>
    <row r="293" spans="19:23" ht="15.75" x14ac:dyDescent="0.25">
      <c r="S293" s="91"/>
      <c r="U293" s="91"/>
      <c r="V293" s="91"/>
      <c r="W293" s="91"/>
    </row>
    <row r="294" spans="19:23" ht="15.75" x14ac:dyDescent="0.25">
      <c r="S294" s="91"/>
      <c r="U294" s="91"/>
      <c r="V294" s="91"/>
      <c r="W294" s="91"/>
    </row>
    <row r="295" spans="19:23" ht="15.75" x14ac:dyDescent="0.25">
      <c r="S295" s="91"/>
      <c r="U295" s="91"/>
      <c r="V295" s="91"/>
      <c r="W295" s="91"/>
    </row>
    <row r="296" spans="19:23" ht="15.75" x14ac:dyDescent="0.25">
      <c r="S296" s="91"/>
      <c r="U296" s="91"/>
      <c r="V296" s="91"/>
      <c r="W296" s="91"/>
    </row>
    <row r="297" spans="19:23" ht="15.75" x14ac:dyDescent="0.25">
      <c r="S297" s="91"/>
      <c r="U297" s="91"/>
      <c r="V297" s="91"/>
      <c r="W297" s="91"/>
    </row>
    <row r="298" spans="19:23" ht="15.75" x14ac:dyDescent="0.25">
      <c r="S298" s="91"/>
      <c r="U298" s="91"/>
      <c r="V298" s="91"/>
      <c r="W298" s="91"/>
    </row>
    <row r="299" spans="19:23" ht="15.75" x14ac:dyDescent="0.25">
      <c r="S299" s="91"/>
      <c r="U299" s="91"/>
      <c r="V299" s="91"/>
      <c r="W299" s="91"/>
    </row>
    <row r="300" spans="19:23" ht="15.75" x14ac:dyDescent="0.25">
      <c r="S300" s="91"/>
      <c r="U300" s="91"/>
      <c r="V300" s="91"/>
      <c r="W300" s="91"/>
    </row>
    <row r="301" spans="19:23" ht="15.75" x14ac:dyDescent="0.25">
      <c r="S301" s="91"/>
      <c r="U301" s="91"/>
      <c r="V301" s="91"/>
      <c r="W301" s="91"/>
    </row>
    <row r="302" spans="19:23" ht="15.75" x14ac:dyDescent="0.25">
      <c r="S302" s="91"/>
      <c r="U302" s="91"/>
      <c r="V302" s="91"/>
      <c r="W302" s="91"/>
    </row>
    <row r="303" spans="19:23" ht="15.75" x14ac:dyDescent="0.25">
      <c r="S303" s="91"/>
      <c r="U303" s="91"/>
      <c r="V303" s="91"/>
      <c r="W303" s="91"/>
    </row>
    <row r="304" spans="19:23" ht="15.75" x14ac:dyDescent="0.25">
      <c r="S304" s="91"/>
      <c r="U304" s="91"/>
      <c r="V304" s="91"/>
      <c r="W304" s="91"/>
    </row>
    <row r="305" spans="19:23" ht="15.75" x14ac:dyDescent="0.25">
      <c r="S305" s="91"/>
      <c r="U305" s="91"/>
      <c r="V305" s="91"/>
      <c r="W305" s="91"/>
    </row>
    <row r="306" spans="19:23" ht="15.75" x14ac:dyDescent="0.25">
      <c r="S306" s="91"/>
      <c r="U306" s="91"/>
      <c r="V306" s="91"/>
      <c r="W306" s="91"/>
    </row>
    <row r="307" spans="19:23" ht="15.75" x14ac:dyDescent="0.25">
      <c r="S307" s="91"/>
      <c r="U307" s="91"/>
      <c r="V307" s="91"/>
      <c r="W307" s="91"/>
    </row>
    <row r="308" spans="19:23" ht="15.75" x14ac:dyDescent="0.25">
      <c r="S308" s="91"/>
      <c r="U308" s="91"/>
      <c r="V308" s="91"/>
      <c r="W308" s="91"/>
    </row>
    <row r="309" spans="19:23" ht="15.75" x14ac:dyDescent="0.25">
      <c r="S309" s="91"/>
      <c r="U309" s="91"/>
      <c r="V309" s="91"/>
      <c r="W309" s="91"/>
    </row>
    <row r="310" spans="19:23" ht="15.75" x14ac:dyDescent="0.25">
      <c r="S310" s="91"/>
      <c r="U310" s="91"/>
      <c r="V310" s="91"/>
      <c r="W310" s="91"/>
    </row>
    <row r="311" spans="19:23" ht="15.75" x14ac:dyDescent="0.25">
      <c r="S311" s="91"/>
      <c r="U311" s="91"/>
      <c r="V311" s="91"/>
      <c r="W311" s="91"/>
    </row>
    <row r="312" spans="19:23" ht="15.75" x14ac:dyDescent="0.25">
      <c r="S312" s="91"/>
      <c r="U312" s="91"/>
      <c r="V312" s="91"/>
      <c r="W312" s="91"/>
    </row>
    <row r="313" spans="19:23" ht="15.75" x14ac:dyDescent="0.25">
      <c r="S313" s="91"/>
      <c r="U313" s="91"/>
      <c r="V313" s="91"/>
      <c r="W313" s="91"/>
    </row>
    <row r="314" spans="19:23" ht="15.75" x14ac:dyDescent="0.25">
      <c r="S314" s="91"/>
      <c r="U314" s="91"/>
      <c r="V314" s="91"/>
      <c r="W314" s="91"/>
    </row>
    <row r="315" spans="19:23" ht="15.75" x14ac:dyDescent="0.25">
      <c r="S315" s="91"/>
      <c r="U315" s="91"/>
      <c r="V315" s="91"/>
      <c r="W315" s="91"/>
    </row>
    <row r="316" spans="19:23" ht="15.75" x14ac:dyDescent="0.25">
      <c r="S316" s="91"/>
      <c r="U316" s="91"/>
      <c r="V316" s="91"/>
      <c r="W316" s="91"/>
    </row>
    <row r="317" spans="19:23" ht="15.75" x14ac:dyDescent="0.25">
      <c r="S317" s="91"/>
      <c r="U317" s="91"/>
      <c r="V317" s="91"/>
      <c r="W317" s="91"/>
    </row>
    <row r="318" spans="19:23" ht="15.75" x14ac:dyDescent="0.25">
      <c r="S318" s="91"/>
      <c r="U318" s="91"/>
      <c r="V318" s="91"/>
      <c r="W318" s="91"/>
    </row>
    <row r="319" spans="19:23" ht="15.75" x14ac:dyDescent="0.25">
      <c r="S319" s="91"/>
      <c r="U319" s="91"/>
      <c r="V319" s="91"/>
      <c r="W319" s="91"/>
    </row>
    <row r="320" spans="19:23" ht="15.75" x14ac:dyDescent="0.25">
      <c r="S320" s="91"/>
      <c r="U320" s="91"/>
      <c r="V320" s="91"/>
      <c r="W320" s="91"/>
    </row>
    <row r="321" spans="19:23" ht="15.75" x14ac:dyDescent="0.25">
      <c r="S321" s="91"/>
      <c r="U321" s="91"/>
      <c r="V321" s="91"/>
      <c r="W321" s="91"/>
    </row>
    <row r="322" spans="19:23" ht="15.75" x14ac:dyDescent="0.25">
      <c r="S322" s="91"/>
      <c r="U322" s="91"/>
      <c r="V322" s="91"/>
      <c r="W322" s="91"/>
    </row>
    <row r="323" spans="19:23" ht="15.75" x14ac:dyDescent="0.25">
      <c r="S323" s="91"/>
      <c r="U323" s="91"/>
      <c r="V323" s="91"/>
      <c r="W323" s="91"/>
    </row>
    <row r="324" spans="19:23" ht="15.75" x14ac:dyDescent="0.25">
      <c r="S324" s="91"/>
      <c r="U324" s="91"/>
      <c r="V324" s="91"/>
      <c r="W324" s="91"/>
    </row>
    <row r="325" spans="19:23" ht="15.75" x14ac:dyDescent="0.25">
      <c r="S325" s="91"/>
      <c r="U325" s="91"/>
      <c r="V325" s="91"/>
      <c r="W325" s="91"/>
    </row>
    <row r="326" spans="19:23" ht="15.75" x14ac:dyDescent="0.25">
      <c r="S326" s="91"/>
      <c r="U326" s="91"/>
      <c r="V326" s="91"/>
      <c r="W326" s="91"/>
    </row>
    <row r="327" spans="19:23" ht="15.75" x14ac:dyDescent="0.25">
      <c r="S327" s="91"/>
      <c r="U327" s="91"/>
      <c r="V327" s="91"/>
      <c r="W327" s="91"/>
    </row>
    <row r="328" spans="19:23" ht="15.75" x14ac:dyDescent="0.25">
      <c r="S328" s="91"/>
      <c r="U328" s="91"/>
      <c r="V328" s="91"/>
      <c r="W328" s="91"/>
    </row>
    <row r="329" spans="19:23" ht="15.75" x14ac:dyDescent="0.25">
      <c r="S329" s="91"/>
      <c r="U329" s="91"/>
      <c r="V329" s="91"/>
      <c r="W329" s="91"/>
    </row>
    <row r="330" spans="19:23" ht="15.75" x14ac:dyDescent="0.25">
      <c r="S330" s="91"/>
      <c r="U330" s="91"/>
      <c r="V330" s="91"/>
      <c r="W330" s="91"/>
    </row>
    <row r="331" spans="19:23" ht="15.75" x14ac:dyDescent="0.25">
      <c r="S331" s="91"/>
      <c r="U331" s="91"/>
      <c r="V331" s="91"/>
      <c r="W331" s="91"/>
    </row>
    <row r="332" spans="19:23" ht="15.75" x14ac:dyDescent="0.25">
      <c r="S332" s="91"/>
      <c r="U332" s="91"/>
      <c r="V332" s="91"/>
      <c r="W332" s="91"/>
    </row>
    <row r="333" spans="19:23" ht="15.75" x14ac:dyDescent="0.25">
      <c r="S333" s="91"/>
      <c r="U333" s="91"/>
      <c r="V333" s="91"/>
      <c r="W333" s="91"/>
    </row>
    <row r="334" spans="19:23" ht="15.75" x14ac:dyDescent="0.25">
      <c r="S334" s="91"/>
      <c r="U334" s="91"/>
      <c r="V334" s="91"/>
      <c r="W334" s="91"/>
    </row>
    <row r="335" spans="19:23" ht="15.75" x14ac:dyDescent="0.25">
      <c r="S335" s="91"/>
      <c r="U335" s="91"/>
      <c r="V335" s="91"/>
      <c r="W335" s="91"/>
    </row>
    <row r="336" spans="19:23" ht="15.75" x14ac:dyDescent="0.25">
      <c r="S336" s="91"/>
      <c r="U336" s="91"/>
      <c r="V336" s="91"/>
      <c r="W336" s="91"/>
    </row>
    <row r="337" spans="19:23" ht="15.75" x14ac:dyDescent="0.25">
      <c r="S337" s="91"/>
      <c r="U337" s="91"/>
      <c r="V337" s="91"/>
      <c r="W337" s="91"/>
    </row>
    <row r="338" spans="19:23" ht="15.75" x14ac:dyDescent="0.25">
      <c r="S338" s="91"/>
      <c r="U338" s="91"/>
      <c r="V338" s="91"/>
      <c r="W338" s="91"/>
    </row>
    <row r="339" spans="19:23" ht="15.75" x14ac:dyDescent="0.25">
      <c r="S339" s="91"/>
      <c r="U339" s="91"/>
      <c r="V339" s="91"/>
      <c r="W339" s="91"/>
    </row>
    <row r="340" spans="19:23" ht="15.75" x14ac:dyDescent="0.25">
      <c r="S340" s="91"/>
      <c r="U340" s="91"/>
      <c r="V340" s="91"/>
      <c r="W340" s="91"/>
    </row>
    <row r="341" spans="19:23" ht="15.75" x14ac:dyDescent="0.25">
      <c r="S341" s="91"/>
      <c r="U341" s="91"/>
      <c r="V341" s="91"/>
      <c r="W341" s="91"/>
    </row>
    <row r="342" spans="19:23" ht="15.75" x14ac:dyDescent="0.25">
      <c r="S342" s="91"/>
      <c r="U342" s="91"/>
      <c r="V342" s="91"/>
      <c r="W342" s="91"/>
    </row>
    <row r="343" spans="19:23" ht="15.75" x14ac:dyDescent="0.25">
      <c r="S343" s="91"/>
      <c r="U343" s="91"/>
      <c r="V343" s="91"/>
      <c r="W343" s="91"/>
    </row>
    <row r="344" spans="19:23" ht="15.75" x14ac:dyDescent="0.25">
      <c r="S344" s="91"/>
      <c r="U344" s="91"/>
      <c r="V344" s="91"/>
      <c r="W344" s="91"/>
    </row>
    <row r="345" spans="19:23" ht="15.75" x14ac:dyDescent="0.25">
      <c r="S345" s="91"/>
      <c r="U345" s="91"/>
      <c r="V345" s="91"/>
      <c r="W345" s="91"/>
    </row>
    <row r="346" spans="19:23" ht="15.75" x14ac:dyDescent="0.25">
      <c r="S346" s="91"/>
      <c r="U346" s="91"/>
      <c r="V346" s="91"/>
      <c r="W346" s="91"/>
    </row>
    <row r="347" spans="19:23" ht="15.75" x14ac:dyDescent="0.25">
      <c r="S347" s="91"/>
      <c r="U347" s="91"/>
      <c r="V347" s="91"/>
      <c r="W347" s="91"/>
    </row>
    <row r="348" spans="19:23" ht="15.75" x14ac:dyDescent="0.25">
      <c r="S348" s="91"/>
      <c r="U348" s="91"/>
      <c r="V348" s="91"/>
      <c r="W348" s="91"/>
    </row>
    <row r="349" spans="19:23" ht="15.75" x14ac:dyDescent="0.25">
      <c r="S349" s="91"/>
      <c r="U349" s="91"/>
      <c r="V349" s="91"/>
      <c r="W349" s="91"/>
    </row>
    <row r="350" spans="19:23" ht="15.75" x14ac:dyDescent="0.25">
      <c r="S350" s="91"/>
      <c r="U350" s="91"/>
      <c r="V350" s="91"/>
      <c r="W350" s="91"/>
    </row>
    <row r="351" spans="19:23" ht="15.75" x14ac:dyDescent="0.25">
      <c r="S351" s="91"/>
      <c r="U351" s="91"/>
      <c r="V351" s="91"/>
      <c r="W351" s="91"/>
    </row>
    <row r="352" spans="19:23" ht="15.75" x14ac:dyDescent="0.25">
      <c r="S352" s="91"/>
      <c r="U352" s="91"/>
      <c r="V352" s="91"/>
      <c r="W352" s="91"/>
    </row>
    <row r="353" spans="19:23" ht="15.75" x14ac:dyDescent="0.25">
      <c r="S353" s="91"/>
      <c r="U353" s="91"/>
      <c r="V353" s="91"/>
      <c r="W353" s="91"/>
    </row>
    <row r="354" spans="19:23" ht="15.75" x14ac:dyDescent="0.25">
      <c r="S354" s="91"/>
      <c r="U354" s="91"/>
      <c r="V354" s="91"/>
      <c r="W354" s="91"/>
    </row>
    <row r="355" spans="19:23" ht="15.75" x14ac:dyDescent="0.25">
      <c r="S355" s="91"/>
      <c r="U355" s="91"/>
      <c r="V355" s="91"/>
      <c r="W355" s="91"/>
    </row>
    <row r="356" spans="19:23" ht="15.75" x14ac:dyDescent="0.25">
      <c r="S356" s="91"/>
      <c r="U356" s="91"/>
      <c r="V356" s="91"/>
      <c r="W356" s="91"/>
    </row>
    <row r="357" spans="19:23" ht="15.75" x14ac:dyDescent="0.25">
      <c r="S357" s="91"/>
      <c r="U357" s="91"/>
      <c r="V357" s="91"/>
      <c r="W357" s="91"/>
    </row>
    <row r="358" spans="19:23" ht="15.75" x14ac:dyDescent="0.25">
      <c r="S358" s="91"/>
      <c r="U358" s="91"/>
      <c r="V358" s="91"/>
      <c r="W358" s="91"/>
    </row>
    <row r="359" spans="19:23" ht="15.75" x14ac:dyDescent="0.25">
      <c r="S359" s="91"/>
      <c r="U359" s="91"/>
      <c r="V359" s="91"/>
      <c r="W359" s="91"/>
    </row>
    <row r="360" spans="19:23" ht="15.75" x14ac:dyDescent="0.25">
      <c r="S360" s="91"/>
      <c r="U360" s="91"/>
      <c r="V360" s="91"/>
      <c r="W360" s="91"/>
    </row>
    <row r="361" spans="19:23" ht="15.75" x14ac:dyDescent="0.25">
      <c r="S361" s="91"/>
      <c r="U361" s="91"/>
      <c r="V361" s="91"/>
      <c r="W361" s="91"/>
    </row>
    <row r="362" spans="19:23" ht="15.75" x14ac:dyDescent="0.25">
      <c r="S362" s="91"/>
      <c r="U362" s="91"/>
      <c r="V362" s="91"/>
      <c r="W362" s="91"/>
    </row>
    <row r="363" spans="19:23" ht="15.75" x14ac:dyDescent="0.25">
      <c r="S363" s="91"/>
      <c r="U363" s="91"/>
      <c r="V363" s="91"/>
      <c r="W363" s="91"/>
    </row>
    <row r="364" spans="19:23" ht="15.75" x14ac:dyDescent="0.25">
      <c r="S364" s="91"/>
      <c r="U364" s="91"/>
      <c r="V364" s="91"/>
      <c r="W364" s="91"/>
    </row>
    <row r="365" spans="19:23" ht="15.75" x14ac:dyDescent="0.25">
      <c r="S365" s="91"/>
      <c r="U365" s="91"/>
      <c r="V365" s="91"/>
      <c r="W365" s="91"/>
    </row>
    <row r="366" spans="19:23" ht="15.75" x14ac:dyDescent="0.25">
      <c r="S366" s="91"/>
      <c r="U366" s="91"/>
      <c r="V366" s="91"/>
      <c r="W366" s="91"/>
    </row>
    <row r="367" spans="19:23" ht="15.75" x14ac:dyDescent="0.25">
      <c r="S367" s="91"/>
      <c r="U367" s="91"/>
      <c r="V367" s="91"/>
      <c r="W367" s="91"/>
    </row>
    <row r="368" spans="19:23" ht="15.75" x14ac:dyDescent="0.25">
      <c r="S368" s="91"/>
      <c r="U368" s="91"/>
      <c r="V368" s="91"/>
      <c r="W368" s="91"/>
    </row>
    <row r="369" spans="19:23" ht="15.75" x14ac:dyDescent="0.25">
      <c r="S369" s="91"/>
      <c r="U369" s="91"/>
      <c r="V369" s="91"/>
      <c r="W369" s="91"/>
    </row>
    <row r="370" spans="19:23" ht="15.75" x14ac:dyDescent="0.25">
      <c r="S370" s="91"/>
      <c r="U370" s="91"/>
      <c r="V370" s="91"/>
      <c r="W370" s="91"/>
    </row>
    <row r="371" spans="19:23" ht="15.75" x14ac:dyDescent="0.25">
      <c r="S371" s="91"/>
      <c r="U371" s="91"/>
      <c r="V371" s="91"/>
      <c r="W371" s="91"/>
    </row>
    <row r="372" spans="19:23" ht="15.75" x14ac:dyDescent="0.25">
      <c r="S372" s="91"/>
      <c r="U372" s="91"/>
      <c r="V372" s="91"/>
      <c r="W372" s="91"/>
    </row>
    <row r="373" spans="19:23" ht="15.75" x14ac:dyDescent="0.25">
      <c r="S373" s="91"/>
      <c r="U373" s="91"/>
      <c r="V373" s="91"/>
      <c r="W373" s="91"/>
    </row>
    <row r="374" spans="19:23" ht="15.75" x14ac:dyDescent="0.25">
      <c r="S374" s="91"/>
      <c r="U374" s="91"/>
      <c r="V374" s="91"/>
      <c r="W374" s="91"/>
    </row>
    <row r="375" spans="19:23" ht="15.75" x14ac:dyDescent="0.25">
      <c r="S375" s="91"/>
      <c r="U375" s="91"/>
      <c r="V375" s="91"/>
      <c r="W375" s="91"/>
    </row>
    <row r="376" spans="19:23" ht="15.75" x14ac:dyDescent="0.25">
      <c r="S376" s="91"/>
      <c r="U376" s="91"/>
      <c r="V376" s="91"/>
      <c r="W376" s="91"/>
    </row>
    <row r="377" spans="19:23" ht="15.75" x14ac:dyDescent="0.25">
      <c r="S377" s="91"/>
      <c r="U377" s="91"/>
      <c r="V377" s="91"/>
      <c r="W377" s="91"/>
    </row>
    <row r="378" spans="19:23" ht="15.75" x14ac:dyDescent="0.25">
      <c r="S378" s="91"/>
      <c r="U378" s="91"/>
      <c r="V378" s="91"/>
      <c r="W378" s="91"/>
    </row>
    <row r="379" spans="19:23" ht="15.75" x14ac:dyDescent="0.25">
      <c r="S379" s="91"/>
      <c r="U379" s="91"/>
      <c r="V379" s="91"/>
      <c r="W379" s="91"/>
    </row>
    <row r="380" spans="19:23" ht="15.75" x14ac:dyDescent="0.25">
      <c r="S380" s="91"/>
      <c r="U380" s="91"/>
      <c r="V380" s="91"/>
      <c r="W380" s="91"/>
    </row>
    <row r="381" spans="19:23" ht="15.75" x14ac:dyDescent="0.25">
      <c r="S381" s="91"/>
      <c r="U381" s="91"/>
      <c r="V381" s="91"/>
      <c r="W381" s="91"/>
    </row>
    <row r="382" spans="19:23" ht="15.75" x14ac:dyDescent="0.25">
      <c r="S382" s="91"/>
      <c r="U382" s="91"/>
      <c r="V382" s="91"/>
      <c r="W382" s="91"/>
    </row>
    <row r="383" spans="19:23" ht="15.75" x14ac:dyDescent="0.25">
      <c r="S383" s="91"/>
      <c r="U383" s="91"/>
      <c r="V383" s="91"/>
      <c r="W383" s="91"/>
    </row>
    <row r="384" spans="19:23" ht="15.75" x14ac:dyDescent="0.25">
      <c r="S384" s="91"/>
      <c r="U384" s="91"/>
      <c r="V384" s="91"/>
      <c r="W384" s="91"/>
    </row>
    <row r="385" spans="19:23" ht="15.75" x14ac:dyDescent="0.25">
      <c r="S385" s="91"/>
      <c r="U385" s="91"/>
      <c r="V385" s="91"/>
      <c r="W385" s="91"/>
    </row>
    <row r="386" spans="19:23" ht="15.75" x14ac:dyDescent="0.25">
      <c r="S386" s="91"/>
      <c r="U386" s="91"/>
      <c r="V386" s="91"/>
      <c r="W386" s="91"/>
    </row>
    <row r="387" spans="19:23" ht="15.75" x14ac:dyDescent="0.25">
      <c r="S387" s="91"/>
      <c r="U387" s="91"/>
      <c r="V387" s="91"/>
      <c r="W387" s="91"/>
    </row>
    <row r="388" spans="19:23" ht="15.75" x14ac:dyDescent="0.25">
      <c r="S388" s="91"/>
      <c r="U388" s="91"/>
      <c r="V388" s="91"/>
      <c r="W388" s="91"/>
    </row>
    <row r="389" spans="19:23" ht="15.75" x14ac:dyDescent="0.25">
      <c r="S389" s="91"/>
      <c r="U389" s="91"/>
      <c r="V389" s="91"/>
      <c r="W389" s="91"/>
    </row>
    <row r="390" spans="19:23" ht="15.75" x14ac:dyDescent="0.25">
      <c r="S390" s="91"/>
      <c r="U390" s="91"/>
      <c r="V390" s="91"/>
      <c r="W390" s="91"/>
    </row>
    <row r="391" spans="19:23" ht="15.75" x14ac:dyDescent="0.25">
      <c r="S391" s="91"/>
      <c r="U391" s="91"/>
      <c r="V391" s="91"/>
      <c r="W391" s="91"/>
    </row>
    <row r="392" spans="19:23" ht="15.75" x14ac:dyDescent="0.25">
      <c r="S392" s="91"/>
      <c r="U392" s="91"/>
      <c r="V392" s="91"/>
      <c r="W392" s="91"/>
    </row>
    <row r="393" spans="19:23" ht="15.75" x14ac:dyDescent="0.25">
      <c r="S393" s="91"/>
      <c r="U393" s="91"/>
      <c r="V393" s="91"/>
      <c r="W393" s="91"/>
    </row>
    <row r="394" spans="19:23" ht="15.75" x14ac:dyDescent="0.25">
      <c r="S394" s="91"/>
      <c r="U394" s="91"/>
      <c r="V394" s="91"/>
      <c r="W394" s="91"/>
    </row>
    <row r="395" spans="19:23" ht="15.75" x14ac:dyDescent="0.25">
      <c r="S395" s="91"/>
      <c r="U395" s="91"/>
      <c r="V395" s="91"/>
      <c r="W395" s="91"/>
    </row>
    <row r="396" spans="19:23" ht="15.75" x14ac:dyDescent="0.25">
      <c r="S396" s="91"/>
      <c r="U396" s="91"/>
      <c r="V396" s="91"/>
      <c r="W396" s="91"/>
    </row>
    <row r="397" spans="19:23" ht="15.75" x14ac:dyDescent="0.25">
      <c r="S397" s="91"/>
      <c r="U397" s="91"/>
      <c r="V397" s="91"/>
      <c r="W397" s="91"/>
    </row>
    <row r="398" spans="19:23" ht="15.75" x14ac:dyDescent="0.25">
      <c r="S398" s="91"/>
      <c r="U398" s="91"/>
      <c r="V398" s="91"/>
      <c r="W398" s="91"/>
    </row>
    <row r="399" spans="19:23" ht="15.75" x14ac:dyDescent="0.25">
      <c r="S399" s="91"/>
      <c r="U399" s="91"/>
      <c r="V399" s="91"/>
      <c r="W399" s="91"/>
    </row>
    <row r="400" spans="19:23" ht="15.75" x14ac:dyDescent="0.25">
      <c r="S400" s="91"/>
      <c r="U400" s="91"/>
      <c r="V400" s="91"/>
      <c r="W400" s="91"/>
    </row>
    <row r="401" spans="19:23" ht="15.75" x14ac:dyDescent="0.25">
      <c r="S401" s="91"/>
      <c r="U401" s="91"/>
      <c r="V401" s="91"/>
      <c r="W401" s="91"/>
    </row>
    <row r="402" spans="19:23" ht="15.75" x14ac:dyDescent="0.25">
      <c r="S402" s="91"/>
      <c r="U402" s="91"/>
      <c r="V402" s="91"/>
      <c r="W402" s="91"/>
    </row>
    <row r="403" spans="19:23" ht="15.75" x14ac:dyDescent="0.25">
      <c r="S403" s="91"/>
      <c r="U403" s="91"/>
      <c r="V403" s="91"/>
      <c r="W403" s="91"/>
    </row>
    <row r="404" spans="19:23" ht="15.75" x14ac:dyDescent="0.25">
      <c r="S404" s="91"/>
      <c r="U404" s="91"/>
      <c r="V404" s="91"/>
      <c r="W404" s="91"/>
    </row>
    <row r="405" spans="19:23" ht="15.75" x14ac:dyDescent="0.25">
      <c r="S405" s="91"/>
      <c r="U405" s="91"/>
      <c r="V405" s="91"/>
      <c r="W405" s="91"/>
    </row>
    <row r="406" spans="19:23" ht="15.75" x14ac:dyDescent="0.25">
      <c r="S406" s="91"/>
      <c r="U406" s="91"/>
      <c r="V406" s="91"/>
      <c r="W406" s="91"/>
    </row>
    <row r="407" spans="19:23" ht="15.75" x14ac:dyDescent="0.25">
      <c r="S407" s="91"/>
      <c r="U407" s="91"/>
      <c r="V407" s="91"/>
      <c r="W407" s="91"/>
    </row>
    <row r="408" spans="19:23" ht="15.75" x14ac:dyDescent="0.25">
      <c r="S408" s="91"/>
      <c r="U408" s="91"/>
      <c r="V408" s="91"/>
      <c r="W408" s="91"/>
    </row>
    <row r="409" spans="19:23" ht="15.75" x14ac:dyDescent="0.25">
      <c r="S409" s="91"/>
      <c r="U409" s="91"/>
      <c r="V409" s="91"/>
      <c r="W409" s="91"/>
    </row>
    <row r="410" spans="19:23" ht="15.75" x14ac:dyDescent="0.25">
      <c r="S410" s="91"/>
      <c r="U410" s="91"/>
      <c r="V410" s="91"/>
      <c r="W410" s="91"/>
    </row>
    <row r="411" spans="19:23" ht="15.75" x14ac:dyDescent="0.25">
      <c r="S411" s="91"/>
      <c r="U411" s="91"/>
      <c r="V411" s="91"/>
      <c r="W411" s="91"/>
    </row>
    <row r="412" spans="19:23" ht="15.75" x14ac:dyDescent="0.25">
      <c r="S412" s="91"/>
      <c r="U412" s="91"/>
      <c r="V412" s="91"/>
      <c r="W412" s="91"/>
    </row>
    <row r="413" spans="19:23" ht="15.75" x14ac:dyDescent="0.25">
      <c r="S413" s="91"/>
      <c r="U413" s="91"/>
      <c r="V413" s="91"/>
      <c r="W413" s="91"/>
    </row>
    <row r="414" spans="19:23" ht="15.75" x14ac:dyDescent="0.25">
      <c r="S414" s="91"/>
      <c r="U414" s="91"/>
      <c r="V414" s="91"/>
      <c r="W414" s="91"/>
    </row>
    <row r="415" spans="19:23" ht="15.75" x14ac:dyDescent="0.25">
      <c r="S415" s="91"/>
      <c r="U415" s="91"/>
      <c r="V415" s="91"/>
      <c r="W415" s="91"/>
    </row>
    <row r="416" spans="19:23" ht="15.75" x14ac:dyDescent="0.25">
      <c r="S416" s="91"/>
      <c r="U416" s="91"/>
      <c r="V416" s="91"/>
      <c r="W416" s="91"/>
    </row>
    <row r="417" spans="19:23" ht="15.75" x14ac:dyDescent="0.25">
      <c r="S417" s="91"/>
      <c r="U417" s="91"/>
      <c r="V417" s="91"/>
      <c r="W417" s="91"/>
    </row>
    <row r="418" spans="19:23" ht="15.75" x14ac:dyDescent="0.25">
      <c r="S418" s="91"/>
      <c r="U418" s="91"/>
      <c r="V418" s="91"/>
      <c r="W418" s="91"/>
    </row>
    <row r="419" spans="19:23" ht="15.75" x14ac:dyDescent="0.25">
      <c r="S419" s="91"/>
      <c r="U419" s="91"/>
      <c r="V419" s="91"/>
      <c r="W419" s="91"/>
    </row>
    <row r="420" spans="19:23" ht="15.75" x14ac:dyDescent="0.25">
      <c r="S420" s="91"/>
      <c r="U420" s="91"/>
      <c r="V420" s="91"/>
      <c r="W420" s="91"/>
    </row>
    <row r="421" spans="19:23" ht="15.75" x14ac:dyDescent="0.25">
      <c r="S421" s="91"/>
      <c r="U421" s="91"/>
      <c r="V421" s="91"/>
      <c r="W421" s="91"/>
    </row>
    <row r="422" spans="19:23" ht="15.75" x14ac:dyDescent="0.25">
      <c r="S422" s="91"/>
      <c r="U422" s="91"/>
      <c r="V422" s="91"/>
      <c r="W422" s="91"/>
    </row>
    <row r="423" spans="19:23" ht="15.75" x14ac:dyDescent="0.25">
      <c r="S423" s="91"/>
      <c r="U423" s="91"/>
      <c r="V423" s="91"/>
      <c r="W423" s="91"/>
    </row>
    <row r="424" spans="19:23" ht="15.75" x14ac:dyDescent="0.25">
      <c r="S424" s="91"/>
      <c r="U424" s="91"/>
      <c r="V424" s="91"/>
      <c r="W424" s="91"/>
    </row>
    <row r="425" spans="19:23" ht="15.75" x14ac:dyDescent="0.25">
      <c r="S425" s="91"/>
      <c r="U425" s="91"/>
      <c r="V425" s="91"/>
      <c r="W425" s="91"/>
    </row>
    <row r="426" spans="19:23" ht="15.75" x14ac:dyDescent="0.25">
      <c r="S426" s="91"/>
      <c r="U426" s="91"/>
      <c r="V426" s="91"/>
      <c r="W426" s="91"/>
    </row>
    <row r="427" spans="19:23" ht="15.75" x14ac:dyDescent="0.25">
      <c r="S427" s="91"/>
      <c r="U427" s="91"/>
      <c r="V427" s="91"/>
      <c r="W427" s="91"/>
    </row>
    <row r="428" spans="19:23" ht="15.75" x14ac:dyDescent="0.25">
      <c r="S428" s="91"/>
      <c r="U428" s="91"/>
      <c r="V428" s="91"/>
      <c r="W428" s="91"/>
    </row>
    <row r="429" spans="19:23" ht="15.75" x14ac:dyDescent="0.25">
      <c r="S429" s="91"/>
      <c r="U429" s="91"/>
      <c r="V429" s="91"/>
      <c r="W429" s="91"/>
    </row>
    <row r="430" spans="19:23" ht="15.75" x14ac:dyDescent="0.25">
      <c r="S430" s="91"/>
      <c r="U430" s="91"/>
      <c r="V430" s="91"/>
      <c r="W430" s="91"/>
    </row>
    <row r="431" spans="19:23" ht="15.75" x14ac:dyDescent="0.25">
      <c r="S431" s="91"/>
      <c r="U431" s="91"/>
      <c r="V431" s="91"/>
      <c r="W431" s="91"/>
    </row>
    <row r="432" spans="19:23" ht="15.75" x14ac:dyDescent="0.25">
      <c r="S432" s="91"/>
      <c r="U432" s="91"/>
      <c r="V432" s="91"/>
      <c r="W432" s="91"/>
    </row>
    <row r="433" spans="19:23" ht="15.75" x14ac:dyDescent="0.25">
      <c r="S433" s="91"/>
      <c r="U433" s="91"/>
      <c r="V433" s="91"/>
      <c r="W433" s="91"/>
    </row>
    <row r="434" spans="19:23" ht="15.75" x14ac:dyDescent="0.25">
      <c r="S434" s="91"/>
      <c r="U434" s="91"/>
      <c r="V434" s="91"/>
      <c r="W434" s="91"/>
    </row>
    <row r="435" spans="19:23" ht="15.75" x14ac:dyDescent="0.25">
      <c r="S435" s="91"/>
      <c r="U435" s="91"/>
      <c r="V435" s="91"/>
      <c r="W435" s="91"/>
    </row>
    <row r="436" spans="19:23" ht="15.75" x14ac:dyDescent="0.25">
      <c r="S436" s="91"/>
      <c r="U436" s="91"/>
      <c r="V436" s="91"/>
      <c r="W436" s="91"/>
    </row>
    <row r="437" spans="19:23" ht="15.75" x14ac:dyDescent="0.25">
      <c r="S437" s="91"/>
      <c r="U437" s="91"/>
      <c r="V437" s="91"/>
      <c r="W437" s="91"/>
    </row>
    <row r="438" spans="19:23" ht="15.75" x14ac:dyDescent="0.25">
      <c r="S438" s="91"/>
      <c r="U438" s="91"/>
      <c r="V438" s="91"/>
      <c r="W438" s="91"/>
    </row>
    <row r="439" spans="19:23" ht="15.75" x14ac:dyDescent="0.25">
      <c r="S439" s="91"/>
      <c r="U439" s="91"/>
      <c r="V439" s="91"/>
      <c r="W439" s="91"/>
    </row>
    <row r="440" spans="19:23" ht="15.75" x14ac:dyDescent="0.25">
      <c r="S440" s="91"/>
      <c r="U440" s="91"/>
      <c r="V440" s="91"/>
      <c r="W440" s="91"/>
    </row>
    <row r="441" spans="19:23" ht="15.75" x14ac:dyDescent="0.25">
      <c r="S441" s="91"/>
      <c r="U441" s="91"/>
      <c r="V441" s="91"/>
      <c r="W441" s="91"/>
    </row>
    <row r="442" spans="19:23" ht="15.75" x14ac:dyDescent="0.25">
      <c r="S442" s="91"/>
      <c r="U442" s="91"/>
      <c r="V442" s="91"/>
      <c r="W442" s="91"/>
    </row>
    <row r="443" spans="19:23" ht="15.75" x14ac:dyDescent="0.25">
      <c r="S443" s="91"/>
      <c r="U443" s="91"/>
      <c r="V443" s="91"/>
      <c r="W443" s="91"/>
    </row>
    <row r="444" spans="19:23" ht="15.75" x14ac:dyDescent="0.25">
      <c r="S444" s="91"/>
      <c r="U444" s="91"/>
      <c r="V444" s="91"/>
      <c r="W444" s="91"/>
    </row>
    <row r="445" spans="19:23" ht="15.75" x14ac:dyDescent="0.25">
      <c r="S445" s="91"/>
      <c r="U445" s="91"/>
      <c r="V445" s="91"/>
      <c r="W445" s="91"/>
    </row>
    <row r="446" spans="19:23" ht="15.75" x14ac:dyDescent="0.25">
      <c r="S446" s="91"/>
      <c r="U446" s="91"/>
      <c r="V446" s="91"/>
      <c r="W446" s="91"/>
    </row>
    <row r="447" spans="19:23" ht="15.75" x14ac:dyDescent="0.25">
      <c r="S447" s="91"/>
      <c r="U447" s="91"/>
      <c r="V447" s="91"/>
      <c r="W447" s="91"/>
    </row>
    <row r="448" spans="19:23" ht="15.75" x14ac:dyDescent="0.25">
      <c r="S448" s="91"/>
      <c r="U448" s="91"/>
      <c r="V448" s="91"/>
      <c r="W448" s="91"/>
    </row>
    <row r="449" spans="19:23" ht="15.75" x14ac:dyDescent="0.25">
      <c r="S449" s="91"/>
      <c r="U449" s="91"/>
      <c r="V449" s="91"/>
      <c r="W449" s="91"/>
    </row>
    <row r="450" spans="19:23" ht="15.75" x14ac:dyDescent="0.25">
      <c r="S450" s="91"/>
      <c r="U450" s="91"/>
      <c r="V450" s="91"/>
      <c r="W450" s="91"/>
    </row>
    <row r="451" spans="19:23" ht="15.75" x14ac:dyDescent="0.25">
      <c r="S451" s="91"/>
      <c r="U451" s="91"/>
      <c r="V451" s="91"/>
      <c r="W451" s="91"/>
    </row>
    <row r="452" spans="19:23" ht="15.75" x14ac:dyDescent="0.25">
      <c r="S452" s="91"/>
      <c r="U452" s="91"/>
      <c r="V452" s="91"/>
      <c r="W452" s="91"/>
    </row>
    <row r="453" spans="19:23" ht="15.75" x14ac:dyDescent="0.25">
      <c r="S453" s="91"/>
      <c r="U453" s="91"/>
      <c r="V453" s="91"/>
      <c r="W453" s="91"/>
    </row>
    <row r="454" spans="19:23" ht="15.75" x14ac:dyDescent="0.25">
      <c r="S454" s="91"/>
      <c r="U454" s="91"/>
      <c r="V454" s="91"/>
      <c r="W454" s="91"/>
    </row>
    <row r="455" spans="19:23" ht="15.75" x14ac:dyDescent="0.25">
      <c r="S455" s="91"/>
      <c r="U455" s="91"/>
      <c r="V455" s="91"/>
      <c r="W455" s="91"/>
    </row>
    <row r="456" spans="19:23" ht="15.75" x14ac:dyDescent="0.25">
      <c r="S456" s="91"/>
      <c r="U456" s="91"/>
      <c r="V456" s="91"/>
      <c r="W456" s="91"/>
    </row>
    <row r="457" spans="19:23" ht="15.75" x14ac:dyDescent="0.25">
      <c r="S457" s="91"/>
      <c r="U457" s="91"/>
      <c r="V457" s="91"/>
      <c r="W457" s="91"/>
    </row>
    <row r="458" spans="19:23" ht="15.75" x14ac:dyDescent="0.25">
      <c r="S458" s="91"/>
      <c r="U458" s="91"/>
      <c r="V458" s="91"/>
      <c r="W458" s="91"/>
    </row>
    <row r="459" spans="19:23" ht="15.75" x14ac:dyDescent="0.25">
      <c r="S459" s="91"/>
      <c r="U459" s="91"/>
      <c r="V459" s="91"/>
      <c r="W459" s="91"/>
    </row>
    <row r="460" spans="19:23" ht="15.75" x14ac:dyDescent="0.25">
      <c r="S460" s="91"/>
      <c r="U460" s="91"/>
      <c r="V460" s="91"/>
      <c r="W460" s="91"/>
    </row>
    <row r="461" spans="19:23" ht="15.75" x14ac:dyDescent="0.25">
      <c r="S461" s="91"/>
      <c r="U461" s="91"/>
      <c r="V461" s="91"/>
      <c r="W461" s="91"/>
    </row>
    <row r="462" spans="19:23" ht="15.75" x14ac:dyDescent="0.25">
      <c r="S462" s="91"/>
      <c r="U462" s="91"/>
      <c r="V462" s="91"/>
      <c r="W462" s="91"/>
    </row>
    <row r="463" spans="19:23" ht="15.75" x14ac:dyDescent="0.25">
      <c r="S463" s="91"/>
      <c r="U463" s="91"/>
      <c r="V463" s="91"/>
      <c r="W463" s="91"/>
    </row>
    <row r="464" spans="19:23" ht="15.75" x14ac:dyDescent="0.25">
      <c r="S464" s="91"/>
      <c r="U464" s="91"/>
      <c r="V464" s="91"/>
      <c r="W464" s="91"/>
    </row>
    <row r="465" spans="19:23" ht="15.75" x14ac:dyDescent="0.25">
      <c r="S465" s="91"/>
      <c r="U465" s="91"/>
      <c r="V465" s="91"/>
      <c r="W465" s="91"/>
    </row>
    <row r="466" spans="19:23" ht="15.75" x14ac:dyDescent="0.25">
      <c r="S466" s="91"/>
      <c r="U466" s="91"/>
      <c r="V466" s="91"/>
      <c r="W466" s="91"/>
    </row>
    <row r="467" spans="19:23" ht="15.75" x14ac:dyDescent="0.25">
      <c r="S467" s="91"/>
      <c r="U467" s="91"/>
      <c r="V467" s="91"/>
      <c r="W467" s="91"/>
    </row>
    <row r="468" spans="19:23" ht="15.75" x14ac:dyDescent="0.25">
      <c r="S468" s="91"/>
      <c r="U468" s="91"/>
      <c r="V468" s="91"/>
      <c r="W468" s="91"/>
    </row>
    <row r="469" spans="19:23" ht="15.75" x14ac:dyDescent="0.25">
      <c r="S469" s="91"/>
      <c r="U469" s="91"/>
      <c r="V469" s="91"/>
      <c r="W469" s="91"/>
    </row>
    <row r="470" spans="19:23" ht="15.75" x14ac:dyDescent="0.25">
      <c r="S470" s="91"/>
      <c r="U470" s="91"/>
      <c r="V470" s="91"/>
      <c r="W470" s="91"/>
    </row>
    <row r="471" spans="19:23" ht="15.75" x14ac:dyDescent="0.25">
      <c r="S471" s="91"/>
      <c r="U471" s="91"/>
      <c r="V471" s="91"/>
      <c r="W471" s="91"/>
    </row>
    <row r="472" spans="19:23" ht="15.75" x14ac:dyDescent="0.25">
      <c r="S472" s="91"/>
      <c r="U472" s="91"/>
      <c r="V472" s="91"/>
      <c r="W472" s="91"/>
    </row>
    <row r="473" spans="19:23" ht="15.75" x14ac:dyDescent="0.25">
      <c r="S473" s="91"/>
      <c r="U473" s="91"/>
      <c r="V473" s="91"/>
      <c r="W473" s="91"/>
    </row>
    <row r="474" spans="19:23" ht="15.75" x14ac:dyDescent="0.25">
      <c r="S474" s="91"/>
      <c r="U474" s="91"/>
      <c r="V474" s="91"/>
      <c r="W474" s="91"/>
    </row>
    <row r="475" spans="19:23" ht="15.75" x14ac:dyDescent="0.25">
      <c r="S475" s="91"/>
      <c r="U475" s="91"/>
      <c r="V475" s="91"/>
      <c r="W475" s="91"/>
    </row>
    <row r="476" spans="19:23" ht="15.75" x14ac:dyDescent="0.25">
      <c r="S476" s="91"/>
      <c r="U476" s="91"/>
      <c r="V476" s="91"/>
      <c r="W476" s="91"/>
    </row>
    <row r="477" spans="19:23" ht="15.75" x14ac:dyDescent="0.25">
      <c r="S477" s="91"/>
      <c r="U477" s="91"/>
      <c r="V477" s="91"/>
      <c r="W477" s="91"/>
    </row>
    <row r="478" spans="19:23" ht="15.75" x14ac:dyDescent="0.25">
      <c r="S478" s="91"/>
      <c r="U478" s="91"/>
      <c r="V478" s="91"/>
      <c r="W478" s="91"/>
    </row>
    <row r="479" spans="19:23" ht="15.75" x14ac:dyDescent="0.25">
      <c r="S479" s="91"/>
      <c r="U479" s="91"/>
      <c r="V479" s="91"/>
      <c r="W479" s="91"/>
    </row>
    <row r="480" spans="19:23" ht="15.75" x14ac:dyDescent="0.25">
      <c r="S480" s="91"/>
      <c r="U480" s="91"/>
      <c r="V480" s="91"/>
      <c r="W480" s="91"/>
    </row>
    <row r="481" spans="19:23" ht="15.75" x14ac:dyDescent="0.25">
      <c r="S481" s="91"/>
      <c r="U481" s="91"/>
      <c r="V481" s="91"/>
      <c r="W481" s="91"/>
    </row>
    <row r="482" spans="19:23" ht="15.75" x14ac:dyDescent="0.25">
      <c r="S482" s="91"/>
      <c r="U482" s="91"/>
      <c r="V482" s="91"/>
      <c r="W482" s="91"/>
    </row>
    <row r="483" spans="19:23" ht="15.75" x14ac:dyDescent="0.25">
      <c r="S483" s="91"/>
      <c r="U483" s="91"/>
      <c r="V483" s="91"/>
      <c r="W483" s="91"/>
    </row>
    <row r="484" spans="19:23" ht="15.75" x14ac:dyDescent="0.25">
      <c r="S484" s="91"/>
      <c r="U484" s="91"/>
      <c r="V484" s="91"/>
      <c r="W484" s="91"/>
    </row>
    <row r="485" spans="19:23" ht="15.75" x14ac:dyDescent="0.25">
      <c r="S485" s="91"/>
      <c r="U485" s="91"/>
      <c r="V485" s="91"/>
      <c r="W485" s="91"/>
    </row>
    <row r="486" spans="19:23" ht="15.75" x14ac:dyDescent="0.25">
      <c r="S486" s="91"/>
      <c r="U486" s="91"/>
      <c r="V486" s="91"/>
      <c r="W486" s="91"/>
    </row>
    <row r="487" spans="19:23" ht="15.75" x14ac:dyDescent="0.25">
      <c r="S487" s="91"/>
      <c r="U487" s="91"/>
      <c r="V487" s="91"/>
      <c r="W487" s="91"/>
    </row>
    <row r="488" spans="19:23" ht="15.75" x14ac:dyDescent="0.25">
      <c r="S488" s="91"/>
      <c r="U488" s="91"/>
      <c r="V488" s="91"/>
      <c r="W488" s="91"/>
    </row>
    <row r="489" spans="19:23" ht="15.75" x14ac:dyDescent="0.25">
      <c r="S489" s="91"/>
      <c r="U489" s="91"/>
      <c r="V489" s="91"/>
      <c r="W489" s="91"/>
    </row>
    <row r="490" spans="19:23" ht="15.75" x14ac:dyDescent="0.25">
      <c r="S490" s="91"/>
      <c r="U490" s="91"/>
      <c r="V490" s="91"/>
      <c r="W490" s="91"/>
    </row>
    <row r="491" spans="19:23" ht="15.75" x14ac:dyDescent="0.25">
      <c r="S491" s="91"/>
      <c r="U491" s="91"/>
      <c r="V491" s="91"/>
      <c r="W491" s="91"/>
    </row>
    <row r="492" spans="19:23" ht="15.75" x14ac:dyDescent="0.25">
      <c r="S492" s="91"/>
      <c r="U492" s="91"/>
      <c r="V492" s="91"/>
      <c r="W492" s="91"/>
    </row>
    <row r="493" spans="19:23" ht="15.75" x14ac:dyDescent="0.25">
      <c r="S493" s="91"/>
      <c r="U493" s="91"/>
      <c r="V493" s="91"/>
      <c r="W493" s="91"/>
    </row>
    <row r="494" spans="19:23" ht="15.75" x14ac:dyDescent="0.25">
      <c r="S494" s="91"/>
      <c r="U494" s="91"/>
      <c r="V494" s="91"/>
      <c r="W494" s="91"/>
    </row>
    <row r="495" spans="19:23" ht="15.75" x14ac:dyDescent="0.25">
      <c r="S495" s="91"/>
      <c r="U495" s="91"/>
      <c r="V495" s="91"/>
      <c r="W495" s="91"/>
    </row>
    <row r="496" spans="19:23" ht="15.75" x14ac:dyDescent="0.25">
      <c r="S496" s="91"/>
      <c r="U496" s="91"/>
      <c r="V496" s="91"/>
      <c r="W496" s="91"/>
    </row>
    <row r="497" spans="19:23" ht="15.75" x14ac:dyDescent="0.25">
      <c r="S497" s="91"/>
      <c r="U497" s="91"/>
      <c r="V497" s="91"/>
      <c r="W497" s="91"/>
    </row>
    <row r="498" spans="19:23" ht="15.75" x14ac:dyDescent="0.25">
      <c r="S498" s="91"/>
      <c r="U498" s="91"/>
      <c r="V498" s="91"/>
      <c r="W498" s="91"/>
    </row>
    <row r="499" spans="19:23" ht="15.75" x14ac:dyDescent="0.25">
      <c r="S499" s="91"/>
      <c r="U499" s="91"/>
      <c r="V499" s="91"/>
      <c r="W499" s="91"/>
    </row>
    <row r="500" spans="19:23" ht="15.75" x14ac:dyDescent="0.25">
      <c r="S500" s="91"/>
      <c r="U500" s="91"/>
      <c r="V500" s="91"/>
      <c r="W500" s="91"/>
    </row>
    <row r="501" spans="19:23" ht="15.75" x14ac:dyDescent="0.25">
      <c r="S501" s="91"/>
      <c r="U501" s="91"/>
      <c r="V501" s="91"/>
      <c r="W501" s="91"/>
    </row>
    <row r="502" spans="19:23" ht="15.75" x14ac:dyDescent="0.25">
      <c r="S502" s="91"/>
      <c r="U502" s="91"/>
      <c r="V502" s="91"/>
      <c r="W502" s="91"/>
    </row>
    <row r="503" spans="19:23" ht="15.75" x14ac:dyDescent="0.25">
      <c r="S503" s="91"/>
      <c r="U503" s="91"/>
      <c r="V503" s="91"/>
      <c r="W503" s="91"/>
    </row>
    <row r="504" spans="19:23" ht="15.75" x14ac:dyDescent="0.25">
      <c r="S504" s="91"/>
      <c r="U504" s="91"/>
      <c r="V504" s="91"/>
      <c r="W504" s="91"/>
    </row>
    <row r="505" spans="19:23" ht="15.75" x14ac:dyDescent="0.25">
      <c r="S505" s="91"/>
      <c r="U505" s="91"/>
      <c r="V505" s="91"/>
      <c r="W505" s="91"/>
    </row>
    <row r="506" spans="19:23" ht="15.75" x14ac:dyDescent="0.25">
      <c r="S506" s="91"/>
      <c r="U506" s="91"/>
      <c r="V506" s="91"/>
      <c r="W506" s="91"/>
    </row>
    <row r="507" spans="19:23" ht="15.75" x14ac:dyDescent="0.25">
      <c r="S507" s="91"/>
      <c r="U507" s="91"/>
      <c r="V507" s="91"/>
      <c r="W507" s="91"/>
    </row>
    <row r="508" spans="19:23" ht="15.75" x14ac:dyDescent="0.25">
      <c r="S508" s="91"/>
      <c r="U508" s="91"/>
      <c r="V508" s="91"/>
      <c r="W508" s="91"/>
    </row>
    <row r="509" spans="19:23" ht="15.75" x14ac:dyDescent="0.25">
      <c r="S509" s="91"/>
      <c r="U509" s="91"/>
      <c r="V509" s="91"/>
      <c r="W509" s="91"/>
    </row>
    <row r="510" spans="19:23" ht="15.75" x14ac:dyDescent="0.25">
      <c r="S510" s="91"/>
      <c r="U510" s="91"/>
      <c r="V510" s="91"/>
      <c r="W510" s="91"/>
    </row>
    <row r="511" spans="19:23" ht="15.75" x14ac:dyDescent="0.25">
      <c r="S511" s="91"/>
      <c r="U511" s="91"/>
      <c r="V511" s="91"/>
      <c r="W511" s="91"/>
    </row>
    <row r="512" spans="19:23" ht="15.75" x14ac:dyDescent="0.25">
      <c r="S512" s="91"/>
      <c r="U512" s="91"/>
      <c r="V512" s="91"/>
      <c r="W512" s="91"/>
    </row>
    <row r="513" spans="19:23" ht="15.75" x14ac:dyDescent="0.25">
      <c r="S513" s="91"/>
      <c r="U513" s="91"/>
      <c r="V513" s="91"/>
      <c r="W513" s="91"/>
    </row>
    <row r="514" spans="19:23" ht="15.75" x14ac:dyDescent="0.25">
      <c r="S514" s="91"/>
      <c r="U514" s="91"/>
      <c r="V514" s="91"/>
      <c r="W514" s="91"/>
    </row>
    <row r="515" spans="19:23" ht="15.75" x14ac:dyDescent="0.25">
      <c r="S515" s="91"/>
      <c r="U515" s="91"/>
      <c r="V515" s="91"/>
      <c r="W515" s="91"/>
    </row>
    <row r="516" spans="19:23" ht="15.75" x14ac:dyDescent="0.25">
      <c r="S516" s="91"/>
      <c r="U516" s="91"/>
      <c r="V516" s="91"/>
      <c r="W516" s="91"/>
    </row>
    <row r="517" spans="19:23" ht="15.75" x14ac:dyDescent="0.25">
      <c r="S517" s="91"/>
      <c r="U517" s="91"/>
      <c r="V517" s="91"/>
      <c r="W517" s="91"/>
    </row>
    <row r="518" spans="19:23" ht="15.75" x14ac:dyDescent="0.25">
      <c r="S518" s="91"/>
      <c r="U518" s="91"/>
      <c r="V518" s="91"/>
      <c r="W518" s="91"/>
    </row>
    <row r="519" spans="19:23" ht="15.75" x14ac:dyDescent="0.25">
      <c r="S519" s="91"/>
      <c r="U519" s="91"/>
      <c r="V519" s="91"/>
      <c r="W519" s="91"/>
    </row>
    <row r="520" spans="19:23" ht="15.75" x14ac:dyDescent="0.25">
      <c r="S520" s="91"/>
      <c r="U520" s="91"/>
      <c r="V520" s="91"/>
      <c r="W520" s="91"/>
    </row>
    <row r="521" spans="19:23" ht="15.75" x14ac:dyDescent="0.25">
      <c r="S521" s="91"/>
      <c r="U521" s="91"/>
      <c r="V521" s="91"/>
      <c r="W521" s="91"/>
    </row>
    <row r="522" spans="19:23" ht="15.75" x14ac:dyDescent="0.25">
      <c r="S522" s="91"/>
      <c r="U522" s="91"/>
      <c r="V522" s="91"/>
      <c r="W522" s="91"/>
    </row>
    <row r="523" spans="19:23" ht="15.75" x14ac:dyDescent="0.25">
      <c r="S523" s="91"/>
      <c r="U523" s="91"/>
      <c r="V523" s="91"/>
      <c r="W523" s="91"/>
    </row>
    <row r="524" spans="19:23" ht="15.75" x14ac:dyDescent="0.25">
      <c r="S524" s="91"/>
      <c r="U524" s="91"/>
      <c r="V524" s="91"/>
      <c r="W524" s="91"/>
    </row>
    <row r="525" spans="19:23" ht="15.75" x14ac:dyDescent="0.25">
      <c r="S525" s="91"/>
      <c r="U525" s="91"/>
      <c r="V525" s="91"/>
      <c r="W525" s="91"/>
    </row>
    <row r="526" spans="19:23" ht="15.75" x14ac:dyDescent="0.25">
      <c r="S526" s="91"/>
      <c r="U526" s="91"/>
      <c r="V526" s="91"/>
      <c r="W526" s="91"/>
    </row>
    <row r="527" spans="19:23" ht="15.75" x14ac:dyDescent="0.25">
      <c r="S527" s="91"/>
      <c r="U527" s="91"/>
      <c r="V527" s="91"/>
      <c r="W527" s="91"/>
    </row>
    <row r="528" spans="19:23" ht="15.75" x14ac:dyDescent="0.25">
      <c r="S528" s="91"/>
      <c r="U528" s="91"/>
      <c r="V528" s="91"/>
      <c r="W528" s="91"/>
    </row>
    <row r="529" spans="19:23" ht="15.75" x14ac:dyDescent="0.25">
      <c r="S529" s="91"/>
      <c r="U529" s="91"/>
      <c r="V529" s="91"/>
      <c r="W529" s="91"/>
    </row>
    <row r="530" spans="19:23" ht="15.75" x14ac:dyDescent="0.25">
      <c r="S530" s="91"/>
      <c r="U530" s="91"/>
      <c r="V530" s="91"/>
      <c r="W530" s="91"/>
    </row>
    <row r="531" spans="19:23" ht="15.75" x14ac:dyDescent="0.25">
      <c r="S531" s="91"/>
      <c r="U531" s="91"/>
      <c r="V531" s="91"/>
      <c r="W531" s="91"/>
    </row>
    <row r="532" spans="19:23" ht="15.75" x14ac:dyDescent="0.25">
      <c r="S532" s="91"/>
      <c r="U532" s="91"/>
      <c r="V532" s="91"/>
      <c r="W532" s="91"/>
    </row>
    <row r="533" spans="19:23" ht="15.75" x14ac:dyDescent="0.25">
      <c r="S533" s="91"/>
      <c r="U533" s="91"/>
      <c r="V533" s="91"/>
      <c r="W533" s="91"/>
    </row>
    <row r="534" spans="19:23" ht="15.75" x14ac:dyDescent="0.25">
      <c r="S534" s="91"/>
      <c r="U534" s="91"/>
      <c r="V534" s="91"/>
      <c r="W534" s="91"/>
    </row>
    <row r="535" spans="19:23" ht="15.75" x14ac:dyDescent="0.25">
      <c r="S535" s="91"/>
      <c r="U535" s="91"/>
      <c r="V535" s="91"/>
      <c r="W535" s="91"/>
    </row>
    <row r="536" spans="19:23" ht="15.75" x14ac:dyDescent="0.25">
      <c r="S536" s="91"/>
      <c r="U536" s="91"/>
      <c r="V536" s="91"/>
      <c r="W536" s="91"/>
    </row>
    <row r="537" spans="19:23" ht="15.75" x14ac:dyDescent="0.25">
      <c r="S537" s="91"/>
      <c r="U537" s="91"/>
      <c r="V537" s="91"/>
      <c r="W537" s="91"/>
    </row>
    <row r="538" spans="19:23" ht="15.75" x14ac:dyDescent="0.25">
      <c r="S538" s="91"/>
      <c r="U538" s="91"/>
      <c r="V538" s="91"/>
      <c r="W538" s="91"/>
    </row>
    <row r="539" spans="19:23" ht="15.75" x14ac:dyDescent="0.25">
      <c r="S539" s="91"/>
      <c r="U539" s="91"/>
      <c r="V539" s="91"/>
      <c r="W539" s="91"/>
    </row>
    <row r="540" spans="19:23" ht="15.75" x14ac:dyDescent="0.25">
      <c r="S540" s="91"/>
      <c r="U540" s="91"/>
      <c r="V540" s="91"/>
      <c r="W540" s="91"/>
    </row>
    <row r="541" spans="19:23" ht="15.75" x14ac:dyDescent="0.25">
      <c r="S541" s="91"/>
      <c r="U541" s="91"/>
      <c r="V541" s="91"/>
      <c r="W541" s="91"/>
    </row>
    <row r="542" spans="19:23" ht="15.75" x14ac:dyDescent="0.25">
      <c r="S542" s="91"/>
      <c r="U542" s="91"/>
      <c r="V542" s="91"/>
      <c r="W542" s="91"/>
    </row>
    <row r="543" spans="19:23" ht="15.75" x14ac:dyDescent="0.25">
      <c r="S543" s="91"/>
      <c r="U543" s="91"/>
      <c r="V543" s="91"/>
      <c r="W543" s="91"/>
    </row>
    <row r="544" spans="19:23" ht="15.75" x14ac:dyDescent="0.25">
      <c r="S544" s="91"/>
      <c r="U544" s="91"/>
      <c r="V544" s="91"/>
      <c r="W544" s="91"/>
    </row>
    <row r="545" spans="19:23" ht="15.75" x14ac:dyDescent="0.25">
      <c r="S545" s="91"/>
      <c r="U545" s="91"/>
      <c r="V545" s="91"/>
      <c r="W545" s="91"/>
    </row>
    <row r="546" spans="19:23" ht="15.75" x14ac:dyDescent="0.25">
      <c r="S546" s="91"/>
      <c r="U546" s="91"/>
      <c r="V546" s="91"/>
      <c r="W546" s="91"/>
    </row>
    <row r="547" spans="19:23" ht="15.75" x14ac:dyDescent="0.25">
      <c r="S547" s="91"/>
      <c r="U547" s="91"/>
      <c r="V547" s="91"/>
      <c r="W547" s="91"/>
    </row>
    <row r="548" spans="19:23" ht="15.75" x14ac:dyDescent="0.25">
      <c r="S548" s="91"/>
      <c r="U548" s="91"/>
      <c r="V548" s="91"/>
      <c r="W548" s="91"/>
    </row>
    <row r="549" spans="19:23" ht="15.75" x14ac:dyDescent="0.25">
      <c r="S549" s="91"/>
      <c r="U549" s="91"/>
      <c r="V549" s="91"/>
      <c r="W549" s="91"/>
    </row>
    <row r="550" spans="19:23" ht="15.75" x14ac:dyDescent="0.25">
      <c r="S550" s="91"/>
      <c r="U550" s="91"/>
      <c r="V550" s="91"/>
      <c r="W550" s="91"/>
    </row>
    <row r="551" spans="19:23" ht="15.75" x14ac:dyDescent="0.25">
      <c r="S551" s="91"/>
      <c r="U551" s="91"/>
      <c r="V551" s="91"/>
      <c r="W551" s="91"/>
    </row>
    <row r="552" spans="19:23" ht="15.75" x14ac:dyDescent="0.25">
      <c r="S552" s="91"/>
      <c r="U552" s="91"/>
      <c r="V552" s="91"/>
      <c r="W552" s="91"/>
    </row>
    <row r="553" spans="19:23" ht="15.75" x14ac:dyDescent="0.25">
      <c r="S553" s="91"/>
      <c r="U553" s="91"/>
      <c r="V553" s="91"/>
      <c r="W553" s="91"/>
    </row>
    <row r="554" spans="19:23" ht="15.75" x14ac:dyDescent="0.25">
      <c r="S554" s="91"/>
      <c r="U554" s="91"/>
      <c r="V554" s="91"/>
      <c r="W554" s="91"/>
    </row>
    <row r="555" spans="19:23" ht="15.75" x14ac:dyDescent="0.25">
      <c r="S555" s="91"/>
      <c r="U555" s="91"/>
      <c r="V555" s="91"/>
      <c r="W555" s="91"/>
    </row>
    <row r="556" spans="19:23" ht="15.75" x14ac:dyDescent="0.25">
      <c r="S556" s="91"/>
      <c r="U556" s="91"/>
      <c r="V556" s="91"/>
      <c r="W556" s="91"/>
    </row>
    <row r="557" spans="19:23" ht="15.75" x14ac:dyDescent="0.25">
      <c r="S557" s="91"/>
      <c r="U557" s="91"/>
      <c r="V557" s="91"/>
      <c r="W557" s="91"/>
    </row>
    <row r="558" spans="19:23" ht="15.75" x14ac:dyDescent="0.25">
      <c r="S558" s="91"/>
      <c r="U558" s="91"/>
      <c r="V558" s="91"/>
      <c r="W558" s="91"/>
    </row>
    <row r="559" spans="19:23" ht="15.75" x14ac:dyDescent="0.25">
      <c r="S559" s="91"/>
      <c r="U559" s="91"/>
      <c r="V559" s="91"/>
      <c r="W559" s="91"/>
    </row>
    <row r="560" spans="19:23" ht="15.75" x14ac:dyDescent="0.25">
      <c r="S560" s="91"/>
      <c r="U560" s="91"/>
      <c r="V560" s="91"/>
      <c r="W560" s="91"/>
    </row>
    <row r="561" spans="19:23" ht="15.75" x14ac:dyDescent="0.25">
      <c r="S561" s="91"/>
      <c r="U561" s="91"/>
      <c r="V561" s="91"/>
      <c r="W561" s="91"/>
    </row>
    <row r="562" spans="19:23" ht="15.75" x14ac:dyDescent="0.25">
      <c r="S562" s="91"/>
      <c r="U562" s="91"/>
      <c r="V562" s="91"/>
      <c r="W562" s="91"/>
    </row>
    <row r="563" spans="19:23" ht="15.75" x14ac:dyDescent="0.25">
      <c r="S563" s="91"/>
      <c r="U563" s="91"/>
      <c r="V563" s="91"/>
      <c r="W563" s="91"/>
    </row>
    <row r="564" spans="19:23" ht="15.75" x14ac:dyDescent="0.25">
      <c r="S564" s="91"/>
      <c r="U564" s="91"/>
      <c r="V564" s="91"/>
      <c r="W564" s="91"/>
    </row>
    <row r="565" spans="19:23" ht="15.75" x14ac:dyDescent="0.25">
      <c r="S565" s="91"/>
      <c r="U565" s="91"/>
      <c r="V565" s="91"/>
      <c r="W565" s="91"/>
    </row>
    <row r="566" spans="19:23" ht="15.75" x14ac:dyDescent="0.25">
      <c r="S566" s="91"/>
      <c r="U566" s="91"/>
      <c r="V566" s="91"/>
      <c r="W566" s="91"/>
    </row>
    <row r="567" spans="19:23" ht="15.75" x14ac:dyDescent="0.25">
      <c r="S567" s="91"/>
      <c r="U567" s="91"/>
      <c r="V567" s="91"/>
      <c r="W567" s="91"/>
    </row>
    <row r="568" spans="19:23" ht="15.75" x14ac:dyDescent="0.25">
      <c r="S568" s="91"/>
      <c r="U568" s="91"/>
      <c r="V568" s="91"/>
      <c r="W568" s="91"/>
    </row>
    <row r="569" spans="19:23" ht="15.75" x14ac:dyDescent="0.25">
      <c r="S569" s="91"/>
      <c r="U569" s="91"/>
      <c r="V569" s="91"/>
      <c r="W569" s="91"/>
    </row>
    <row r="570" spans="19:23" ht="15.75" x14ac:dyDescent="0.25">
      <c r="S570" s="91"/>
      <c r="U570" s="91"/>
      <c r="V570" s="91"/>
      <c r="W570" s="91"/>
    </row>
    <row r="571" spans="19:23" ht="15.75" x14ac:dyDescent="0.25">
      <c r="S571" s="91"/>
      <c r="U571" s="91"/>
      <c r="V571" s="91"/>
      <c r="W571" s="91"/>
    </row>
    <row r="572" spans="19:23" ht="15.75" x14ac:dyDescent="0.25">
      <c r="S572" s="91"/>
      <c r="U572" s="91"/>
      <c r="V572" s="91"/>
      <c r="W572" s="91"/>
    </row>
    <row r="573" spans="19:23" ht="15.75" x14ac:dyDescent="0.25">
      <c r="S573" s="91"/>
      <c r="U573" s="91"/>
      <c r="V573" s="91"/>
      <c r="W573" s="91"/>
    </row>
    <row r="574" spans="19:23" ht="15.75" x14ac:dyDescent="0.25">
      <c r="S574" s="91"/>
      <c r="U574" s="91"/>
      <c r="V574" s="91"/>
      <c r="W574" s="91"/>
    </row>
    <row r="575" spans="19:23" ht="15.75" x14ac:dyDescent="0.25">
      <c r="S575" s="91"/>
      <c r="U575" s="91"/>
      <c r="V575" s="91"/>
      <c r="W575" s="91"/>
    </row>
    <row r="576" spans="19:23" ht="15.75" x14ac:dyDescent="0.25">
      <c r="S576" s="91"/>
      <c r="U576" s="91"/>
      <c r="V576" s="91"/>
      <c r="W576" s="91"/>
    </row>
    <row r="577" spans="19:23" ht="15.75" x14ac:dyDescent="0.25">
      <c r="S577" s="91"/>
      <c r="U577" s="91"/>
      <c r="V577" s="91"/>
      <c r="W577" s="91"/>
    </row>
    <row r="578" spans="19:23" ht="15.75" x14ac:dyDescent="0.25">
      <c r="S578" s="91"/>
      <c r="U578" s="91"/>
      <c r="V578" s="91"/>
      <c r="W578" s="91"/>
    </row>
    <row r="579" spans="19:23" ht="15.75" x14ac:dyDescent="0.25">
      <c r="S579" s="91"/>
      <c r="U579" s="91"/>
      <c r="V579" s="91"/>
      <c r="W579" s="91"/>
    </row>
    <row r="580" spans="19:23" ht="15.75" x14ac:dyDescent="0.25">
      <c r="S580" s="91"/>
      <c r="U580" s="91"/>
      <c r="V580" s="91"/>
      <c r="W580" s="91"/>
    </row>
    <row r="581" spans="19:23" ht="15.75" x14ac:dyDescent="0.25">
      <c r="S581" s="91"/>
      <c r="U581" s="91"/>
      <c r="V581" s="91"/>
      <c r="W581" s="91"/>
    </row>
    <row r="582" spans="19:23" ht="15.75" x14ac:dyDescent="0.25">
      <c r="S582" s="91"/>
      <c r="U582" s="91"/>
      <c r="V582" s="91"/>
      <c r="W582" s="91"/>
    </row>
    <row r="583" spans="19:23" ht="15.75" x14ac:dyDescent="0.25">
      <c r="S583" s="91"/>
      <c r="U583" s="91"/>
      <c r="V583" s="91"/>
      <c r="W583" s="91"/>
    </row>
    <row r="584" spans="19:23" ht="15.75" x14ac:dyDescent="0.25">
      <c r="S584" s="91"/>
      <c r="U584" s="91"/>
      <c r="V584" s="91"/>
      <c r="W584" s="91"/>
    </row>
    <row r="585" spans="19:23" ht="15.75" x14ac:dyDescent="0.25">
      <c r="S585" s="91"/>
      <c r="U585" s="91"/>
      <c r="V585" s="91"/>
      <c r="W585" s="91"/>
    </row>
    <row r="586" spans="19:23" ht="15.75" x14ac:dyDescent="0.25">
      <c r="S586" s="91"/>
      <c r="U586" s="91"/>
      <c r="V586" s="91"/>
      <c r="W586" s="91"/>
    </row>
    <row r="587" spans="19:23" ht="15.75" x14ac:dyDescent="0.25">
      <c r="S587" s="91"/>
      <c r="U587" s="91"/>
      <c r="V587" s="91"/>
      <c r="W587" s="91"/>
    </row>
    <row r="588" spans="19:23" ht="15.75" x14ac:dyDescent="0.25">
      <c r="S588" s="91"/>
      <c r="U588" s="91"/>
      <c r="V588" s="91"/>
      <c r="W588" s="91"/>
    </row>
    <row r="589" spans="19:23" ht="15.75" x14ac:dyDescent="0.25">
      <c r="S589" s="91"/>
      <c r="U589" s="91"/>
      <c r="V589" s="91"/>
      <c r="W589" s="91"/>
    </row>
    <row r="590" spans="19:23" ht="15.75" x14ac:dyDescent="0.25">
      <c r="S590" s="91"/>
      <c r="U590" s="91"/>
      <c r="V590" s="91"/>
      <c r="W590" s="91"/>
    </row>
    <row r="591" spans="19:23" ht="15.75" x14ac:dyDescent="0.25">
      <c r="S591" s="91"/>
      <c r="U591" s="91"/>
      <c r="V591" s="91"/>
      <c r="W591" s="91"/>
    </row>
    <row r="592" spans="19:23" ht="15.75" x14ac:dyDescent="0.25">
      <c r="S592" s="91"/>
      <c r="U592" s="91"/>
      <c r="V592" s="91"/>
      <c r="W592" s="91"/>
    </row>
    <row r="593" spans="19:23" ht="15.75" x14ac:dyDescent="0.25">
      <c r="S593" s="91"/>
      <c r="U593" s="91"/>
      <c r="V593" s="91"/>
      <c r="W593" s="91"/>
    </row>
    <row r="594" spans="19:23" ht="15.75" x14ac:dyDescent="0.25">
      <c r="S594" s="91"/>
      <c r="U594" s="91"/>
      <c r="V594" s="91"/>
      <c r="W594" s="91"/>
    </row>
    <row r="595" spans="19:23" ht="15.75" x14ac:dyDescent="0.25">
      <c r="S595" s="91"/>
      <c r="U595" s="91"/>
      <c r="V595" s="91"/>
      <c r="W595" s="91"/>
    </row>
    <row r="596" spans="19:23" ht="15.75" x14ac:dyDescent="0.25">
      <c r="S596" s="91"/>
      <c r="U596" s="91"/>
      <c r="V596" s="91"/>
      <c r="W596" s="91"/>
    </row>
    <row r="597" spans="19:23" ht="15.75" x14ac:dyDescent="0.25">
      <c r="S597" s="91"/>
      <c r="U597" s="91"/>
      <c r="V597" s="91"/>
      <c r="W597" s="91"/>
    </row>
    <row r="598" spans="19:23" ht="15.75" x14ac:dyDescent="0.25">
      <c r="S598" s="91"/>
      <c r="U598" s="91"/>
      <c r="V598" s="91"/>
      <c r="W598" s="91"/>
    </row>
    <row r="599" spans="19:23" ht="15.75" x14ac:dyDescent="0.25">
      <c r="S599" s="91"/>
      <c r="U599" s="91"/>
      <c r="V599" s="91"/>
      <c r="W599" s="91"/>
    </row>
    <row r="600" spans="19:23" ht="15.75" x14ac:dyDescent="0.25">
      <c r="S600" s="91"/>
      <c r="U600" s="91"/>
      <c r="V600" s="91"/>
      <c r="W600" s="91"/>
    </row>
    <row r="601" spans="19:23" ht="15.75" x14ac:dyDescent="0.25">
      <c r="S601" s="91"/>
      <c r="U601" s="91"/>
      <c r="V601" s="91"/>
      <c r="W601" s="91"/>
    </row>
    <row r="602" spans="19:23" ht="15.75" x14ac:dyDescent="0.25">
      <c r="S602" s="91"/>
      <c r="U602" s="91"/>
      <c r="V602" s="91"/>
      <c r="W602" s="91"/>
    </row>
    <row r="603" spans="19:23" ht="15.75" x14ac:dyDescent="0.25">
      <c r="S603" s="91"/>
      <c r="U603" s="91"/>
      <c r="V603" s="91"/>
      <c r="W603" s="91"/>
    </row>
    <row r="604" spans="19:23" ht="15.75" x14ac:dyDescent="0.25">
      <c r="S604" s="91"/>
      <c r="U604" s="91"/>
      <c r="V604" s="91"/>
      <c r="W604" s="91"/>
    </row>
    <row r="605" spans="19:23" ht="15.75" x14ac:dyDescent="0.25">
      <c r="S605" s="91"/>
      <c r="U605" s="91"/>
      <c r="V605" s="91"/>
      <c r="W605" s="91"/>
    </row>
    <row r="606" spans="19:23" ht="15.75" x14ac:dyDescent="0.25">
      <c r="S606" s="91"/>
      <c r="U606" s="91"/>
      <c r="V606" s="91"/>
      <c r="W606" s="91"/>
    </row>
    <row r="607" spans="19:23" ht="15.75" x14ac:dyDescent="0.25">
      <c r="S607" s="91"/>
      <c r="U607" s="91"/>
      <c r="V607" s="91"/>
      <c r="W607" s="91"/>
    </row>
    <row r="608" spans="19:23" ht="15.75" x14ac:dyDescent="0.25">
      <c r="S608" s="91"/>
      <c r="U608" s="91"/>
      <c r="V608" s="91"/>
      <c r="W608" s="91"/>
    </row>
    <row r="609" spans="19:23" ht="15.75" x14ac:dyDescent="0.25">
      <c r="S609" s="91"/>
      <c r="U609" s="91"/>
      <c r="V609" s="91"/>
      <c r="W609" s="91"/>
    </row>
    <row r="610" spans="19:23" ht="15.75" x14ac:dyDescent="0.25">
      <c r="S610" s="91"/>
      <c r="U610" s="91"/>
      <c r="V610" s="91"/>
      <c r="W610" s="91"/>
    </row>
    <row r="611" spans="19:23" ht="15.75" x14ac:dyDescent="0.25">
      <c r="S611" s="91"/>
      <c r="U611" s="91"/>
      <c r="V611" s="91"/>
      <c r="W611" s="91"/>
    </row>
    <row r="612" spans="19:23" ht="15.75" x14ac:dyDescent="0.25">
      <c r="S612" s="91"/>
      <c r="U612" s="91"/>
      <c r="V612" s="91"/>
      <c r="W612" s="91"/>
    </row>
    <row r="613" spans="19:23" ht="15.75" x14ac:dyDescent="0.25">
      <c r="S613" s="91"/>
      <c r="U613" s="91"/>
      <c r="V613" s="91"/>
      <c r="W613" s="91"/>
    </row>
    <row r="614" spans="19:23" ht="15.75" x14ac:dyDescent="0.25">
      <c r="S614" s="91"/>
      <c r="U614" s="91"/>
      <c r="V614" s="91"/>
      <c r="W614" s="91"/>
    </row>
    <row r="615" spans="19:23" ht="15.75" x14ac:dyDescent="0.25">
      <c r="S615" s="91"/>
      <c r="U615" s="91"/>
      <c r="V615" s="91"/>
      <c r="W615" s="91"/>
    </row>
    <row r="616" spans="19:23" ht="15.75" x14ac:dyDescent="0.25">
      <c r="S616" s="91"/>
      <c r="U616" s="91"/>
      <c r="V616" s="91"/>
      <c r="W616" s="91"/>
    </row>
    <row r="617" spans="19:23" ht="15.75" x14ac:dyDescent="0.25">
      <c r="S617" s="91"/>
      <c r="U617" s="91"/>
      <c r="V617" s="91"/>
      <c r="W617" s="91"/>
    </row>
    <row r="618" spans="19:23" ht="15.75" x14ac:dyDescent="0.25">
      <c r="S618" s="91"/>
      <c r="U618" s="91"/>
      <c r="V618" s="91"/>
      <c r="W618" s="91"/>
    </row>
    <row r="619" spans="19:23" ht="15.75" x14ac:dyDescent="0.25">
      <c r="S619" s="91"/>
      <c r="U619" s="91"/>
      <c r="V619" s="91"/>
      <c r="W619" s="91"/>
    </row>
    <row r="620" spans="19:23" ht="15.75" x14ac:dyDescent="0.25">
      <c r="S620" s="91"/>
      <c r="U620" s="91"/>
      <c r="V620" s="91"/>
      <c r="W620" s="91"/>
    </row>
    <row r="621" spans="19:23" ht="15.75" x14ac:dyDescent="0.25">
      <c r="S621" s="91"/>
      <c r="U621" s="91"/>
      <c r="V621" s="91"/>
      <c r="W621" s="91"/>
    </row>
    <row r="622" spans="19:23" ht="15.75" x14ac:dyDescent="0.25">
      <c r="S622" s="91"/>
      <c r="U622" s="91"/>
      <c r="V622" s="91"/>
      <c r="W622" s="91"/>
    </row>
    <row r="623" spans="19:23" ht="15.75" x14ac:dyDescent="0.25">
      <c r="S623" s="91"/>
      <c r="U623" s="91"/>
      <c r="V623" s="91"/>
      <c r="W623" s="91"/>
    </row>
    <row r="624" spans="19:23" ht="15.75" x14ac:dyDescent="0.25">
      <c r="S624" s="91"/>
      <c r="U624" s="91"/>
      <c r="V624" s="91"/>
      <c r="W624" s="91"/>
    </row>
    <row r="625" spans="19:23" ht="15.75" x14ac:dyDescent="0.25">
      <c r="S625" s="91"/>
      <c r="U625" s="91"/>
      <c r="V625" s="91"/>
      <c r="W625" s="91"/>
    </row>
    <row r="626" spans="19:23" ht="15.75" x14ac:dyDescent="0.25">
      <c r="S626" s="91"/>
      <c r="U626" s="91"/>
      <c r="V626" s="91"/>
      <c r="W626" s="91"/>
    </row>
    <row r="627" spans="19:23" ht="15.75" x14ac:dyDescent="0.25">
      <c r="S627" s="91"/>
      <c r="U627" s="91"/>
      <c r="V627" s="91"/>
      <c r="W627" s="91"/>
    </row>
    <row r="628" spans="19:23" ht="15.75" x14ac:dyDescent="0.25">
      <c r="S628" s="91"/>
      <c r="U628" s="91"/>
      <c r="V628" s="91"/>
      <c r="W628" s="91"/>
    </row>
    <row r="629" spans="19:23" ht="15.75" x14ac:dyDescent="0.25">
      <c r="S629" s="91"/>
      <c r="U629" s="91"/>
      <c r="V629" s="91"/>
      <c r="W629" s="91"/>
    </row>
    <row r="630" spans="19:23" ht="15.75" x14ac:dyDescent="0.25">
      <c r="S630" s="91"/>
      <c r="U630" s="91"/>
      <c r="V630" s="91"/>
      <c r="W630" s="91"/>
    </row>
    <row r="631" spans="19:23" ht="15.75" x14ac:dyDescent="0.25">
      <c r="S631" s="91"/>
      <c r="U631" s="91"/>
      <c r="V631" s="91"/>
      <c r="W631" s="91"/>
    </row>
    <row r="632" spans="19:23" ht="15.75" x14ac:dyDescent="0.25">
      <c r="S632" s="91"/>
      <c r="U632" s="91"/>
      <c r="V632" s="91"/>
      <c r="W632" s="91"/>
    </row>
    <row r="633" spans="19:23" ht="15.75" x14ac:dyDescent="0.25">
      <c r="S633" s="91"/>
      <c r="U633" s="91"/>
      <c r="V633" s="91"/>
      <c r="W633" s="91"/>
    </row>
    <row r="634" spans="19:23" ht="15.75" x14ac:dyDescent="0.25">
      <c r="S634" s="91"/>
      <c r="U634" s="91"/>
      <c r="V634" s="91"/>
      <c r="W634" s="91"/>
    </row>
    <row r="635" spans="19:23" ht="15.75" x14ac:dyDescent="0.25">
      <c r="S635" s="91"/>
      <c r="U635" s="91"/>
      <c r="V635" s="91"/>
      <c r="W635" s="91"/>
    </row>
    <row r="636" spans="19:23" ht="15.75" x14ac:dyDescent="0.25">
      <c r="S636" s="91"/>
      <c r="U636" s="91"/>
      <c r="V636" s="91"/>
      <c r="W636" s="91"/>
    </row>
    <row r="637" spans="19:23" ht="15.75" x14ac:dyDescent="0.25">
      <c r="S637" s="91"/>
      <c r="U637" s="91"/>
      <c r="V637" s="91"/>
      <c r="W637" s="91"/>
    </row>
    <row r="638" spans="19:23" ht="15.75" x14ac:dyDescent="0.25">
      <c r="S638" s="91"/>
      <c r="U638" s="91"/>
      <c r="V638" s="91"/>
      <c r="W638" s="91"/>
    </row>
    <row r="639" spans="19:23" ht="15.75" x14ac:dyDescent="0.25">
      <c r="S639" s="91"/>
      <c r="U639" s="91"/>
      <c r="V639" s="91"/>
      <c r="W639" s="91"/>
    </row>
    <row r="640" spans="19:23" ht="15.75" x14ac:dyDescent="0.25">
      <c r="S640" s="91"/>
      <c r="U640" s="91"/>
      <c r="V640" s="91"/>
      <c r="W640" s="91"/>
    </row>
    <row r="641" spans="19:23" ht="15.75" x14ac:dyDescent="0.25">
      <c r="S641" s="91"/>
      <c r="U641" s="91"/>
      <c r="V641" s="91"/>
      <c r="W641" s="91"/>
    </row>
    <row r="642" spans="19:23" ht="15.75" x14ac:dyDescent="0.25">
      <c r="S642" s="91"/>
      <c r="U642" s="91"/>
      <c r="V642" s="91"/>
      <c r="W642" s="91"/>
    </row>
    <row r="643" spans="19:23" ht="15.75" x14ac:dyDescent="0.25">
      <c r="S643" s="91"/>
      <c r="U643" s="91"/>
      <c r="V643" s="91"/>
      <c r="W643" s="91"/>
    </row>
    <row r="644" spans="19:23" ht="15.75" x14ac:dyDescent="0.25">
      <c r="S644" s="91"/>
      <c r="U644" s="91"/>
      <c r="V644" s="91"/>
      <c r="W644" s="91"/>
    </row>
    <row r="645" spans="19:23" ht="15.75" x14ac:dyDescent="0.25">
      <c r="S645" s="91"/>
      <c r="U645" s="91"/>
      <c r="V645" s="91"/>
      <c r="W645" s="91"/>
    </row>
    <row r="646" spans="19:23" ht="15.75" x14ac:dyDescent="0.25">
      <c r="S646" s="91"/>
      <c r="U646" s="91"/>
      <c r="V646" s="91"/>
      <c r="W646" s="91"/>
    </row>
    <row r="647" spans="19:23" ht="15.75" x14ac:dyDescent="0.25">
      <c r="S647" s="91"/>
      <c r="U647" s="91"/>
      <c r="V647" s="91"/>
      <c r="W647" s="91"/>
    </row>
    <row r="648" spans="19:23" ht="15.75" x14ac:dyDescent="0.25">
      <c r="S648" s="91"/>
      <c r="U648" s="91"/>
      <c r="V648" s="91"/>
      <c r="W648" s="91"/>
    </row>
    <row r="649" spans="19:23" ht="15.75" x14ac:dyDescent="0.25">
      <c r="S649" s="91"/>
      <c r="U649" s="91"/>
      <c r="V649" s="91"/>
      <c r="W649" s="91"/>
    </row>
    <row r="650" spans="19:23" ht="15.75" x14ac:dyDescent="0.25">
      <c r="S650" s="91"/>
      <c r="U650" s="91"/>
      <c r="V650" s="91"/>
      <c r="W650" s="91"/>
    </row>
    <row r="651" spans="19:23" ht="15.75" x14ac:dyDescent="0.25">
      <c r="S651" s="91"/>
      <c r="U651" s="91"/>
      <c r="V651" s="91"/>
      <c r="W651" s="91"/>
    </row>
    <row r="652" spans="19:23" ht="15.75" x14ac:dyDescent="0.25">
      <c r="S652" s="91"/>
      <c r="U652" s="91"/>
      <c r="V652" s="91"/>
      <c r="W652" s="91"/>
    </row>
    <row r="653" spans="19:23" ht="15.75" x14ac:dyDescent="0.25">
      <c r="S653" s="91"/>
      <c r="U653" s="91"/>
      <c r="V653" s="91"/>
      <c r="W653" s="91"/>
    </row>
    <row r="654" spans="19:23" ht="15.75" x14ac:dyDescent="0.25">
      <c r="S654" s="91"/>
      <c r="U654" s="91"/>
      <c r="V654" s="91"/>
      <c r="W654" s="91"/>
    </row>
    <row r="655" spans="19:23" ht="15.75" x14ac:dyDescent="0.25">
      <c r="S655" s="91"/>
      <c r="U655" s="91"/>
      <c r="V655" s="91"/>
      <c r="W655" s="91"/>
    </row>
    <row r="656" spans="19:23" ht="15.75" x14ac:dyDescent="0.25">
      <c r="S656" s="91"/>
      <c r="U656" s="91"/>
      <c r="V656" s="91"/>
      <c r="W656" s="91"/>
    </row>
    <row r="657" spans="19:23" ht="15.75" x14ac:dyDescent="0.25">
      <c r="S657" s="91"/>
      <c r="U657" s="91"/>
      <c r="V657" s="91"/>
      <c r="W657" s="91"/>
    </row>
    <row r="658" spans="19:23" ht="15.75" x14ac:dyDescent="0.25">
      <c r="S658" s="91"/>
      <c r="U658" s="91"/>
      <c r="V658" s="91"/>
      <c r="W658" s="91"/>
    </row>
    <row r="659" spans="19:23" ht="15.75" x14ac:dyDescent="0.25">
      <c r="S659" s="91"/>
      <c r="U659" s="91"/>
      <c r="V659" s="91"/>
      <c r="W659" s="91"/>
    </row>
    <row r="660" spans="19:23" ht="15.75" x14ac:dyDescent="0.25">
      <c r="S660" s="91"/>
      <c r="U660" s="91"/>
      <c r="V660" s="91"/>
      <c r="W660" s="91"/>
    </row>
    <row r="661" spans="19:23" ht="15.75" x14ac:dyDescent="0.25">
      <c r="S661" s="91"/>
      <c r="U661" s="91"/>
      <c r="V661" s="91"/>
      <c r="W661" s="91"/>
    </row>
    <row r="662" spans="19:23" ht="15.75" x14ac:dyDescent="0.25">
      <c r="S662" s="91"/>
      <c r="U662" s="91"/>
      <c r="V662" s="91"/>
      <c r="W662" s="91"/>
    </row>
    <row r="663" spans="19:23" ht="15.75" x14ac:dyDescent="0.25">
      <c r="S663" s="91"/>
      <c r="U663" s="91"/>
      <c r="V663" s="91"/>
      <c r="W663" s="91"/>
    </row>
    <row r="664" spans="19:23" ht="15.75" x14ac:dyDescent="0.25">
      <c r="S664" s="91"/>
      <c r="U664" s="91"/>
      <c r="V664" s="91"/>
      <c r="W664" s="91"/>
    </row>
    <row r="665" spans="19:23" ht="15.75" x14ac:dyDescent="0.25">
      <c r="S665" s="91"/>
      <c r="U665" s="91"/>
      <c r="V665" s="91"/>
      <c r="W665" s="91"/>
    </row>
    <row r="666" spans="19:23" ht="15.75" x14ac:dyDescent="0.25">
      <c r="S666" s="91"/>
      <c r="U666" s="91"/>
      <c r="V666" s="91"/>
      <c r="W666" s="91"/>
    </row>
    <row r="667" spans="19:23" ht="15.75" x14ac:dyDescent="0.25">
      <c r="S667" s="91"/>
      <c r="U667" s="91"/>
      <c r="V667" s="91"/>
      <c r="W667" s="91"/>
    </row>
    <row r="668" spans="19:23" ht="15.75" x14ac:dyDescent="0.25">
      <c r="S668" s="91"/>
      <c r="U668" s="91"/>
      <c r="V668" s="91"/>
      <c r="W668" s="91"/>
    </row>
    <row r="669" spans="19:23" ht="15.75" x14ac:dyDescent="0.25">
      <c r="S669" s="91"/>
      <c r="U669" s="91"/>
      <c r="V669" s="91"/>
      <c r="W669" s="91"/>
    </row>
    <row r="670" spans="19:23" ht="15.75" x14ac:dyDescent="0.25">
      <c r="S670" s="91"/>
      <c r="U670" s="91"/>
      <c r="V670" s="91"/>
      <c r="W670" s="91"/>
    </row>
    <row r="671" spans="19:23" ht="15.75" x14ac:dyDescent="0.25">
      <c r="S671" s="91"/>
      <c r="U671" s="91"/>
      <c r="V671" s="91"/>
      <c r="W671" s="91"/>
    </row>
    <row r="672" spans="19:23" ht="15.75" x14ac:dyDescent="0.25">
      <c r="S672" s="91"/>
      <c r="U672" s="91"/>
      <c r="V672" s="91"/>
      <c r="W672" s="91"/>
    </row>
    <row r="673" spans="19:23" ht="15.75" x14ac:dyDescent="0.25">
      <c r="S673" s="91"/>
      <c r="U673" s="91"/>
      <c r="V673" s="91"/>
      <c r="W673" s="91"/>
    </row>
    <row r="674" spans="19:23" ht="15.75" x14ac:dyDescent="0.25">
      <c r="S674" s="91"/>
      <c r="U674" s="91"/>
      <c r="V674" s="91"/>
      <c r="W674" s="91"/>
    </row>
    <row r="675" spans="19:23" ht="15.75" x14ac:dyDescent="0.25">
      <c r="S675" s="91"/>
      <c r="U675" s="91"/>
      <c r="V675" s="91"/>
      <c r="W675" s="91"/>
    </row>
    <row r="676" spans="19:23" ht="15.75" x14ac:dyDescent="0.25">
      <c r="S676" s="91"/>
      <c r="U676" s="91"/>
      <c r="V676" s="91"/>
      <c r="W676" s="91"/>
    </row>
    <row r="677" spans="19:23" ht="15.75" x14ac:dyDescent="0.25">
      <c r="S677" s="91"/>
      <c r="U677" s="91"/>
      <c r="V677" s="91"/>
      <c r="W677" s="91"/>
    </row>
    <row r="678" spans="19:23" ht="15.75" x14ac:dyDescent="0.25">
      <c r="S678" s="91"/>
      <c r="U678" s="91"/>
      <c r="V678" s="91"/>
      <c r="W678" s="91"/>
    </row>
    <row r="679" spans="19:23" ht="15.75" x14ac:dyDescent="0.25">
      <c r="S679" s="91"/>
      <c r="U679" s="91"/>
      <c r="V679" s="91"/>
      <c r="W679" s="91"/>
    </row>
    <row r="680" spans="19:23" ht="15.75" x14ac:dyDescent="0.25">
      <c r="S680" s="91"/>
      <c r="U680" s="91"/>
      <c r="V680" s="91"/>
      <c r="W680" s="91"/>
    </row>
    <row r="681" spans="19:23" ht="15.75" x14ac:dyDescent="0.25">
      <c r="S681" s="91"/>
      <c r="U681" s="91"/>
      <c r="V681" s="91"/>
      <c r="W681" s="91"/>
    </row>
    <row r="682" spans="19:23" ht="15.75" x14ac:dyDescent="0.25">
      <c r="S682" s="91"/>
      <c r="U682" s="91"/>
      <c r="V682" s="91"/>
      <c r="W682" s="91"/>
    </row>
    <row r="683" spans="19:23" ht="15.75" x14ac:dyDescent="0.25">
      <c r="S683" s="91"/>
      <c r="U683" s="91"/>
      <c r="V683" s="91"/>
      <c r="W683" s="91"/>
    </row>
    <row r="684" spans="19:23" ht="15.75" x14ac:dyDescent="0.25">
      <c r="S684" s="91"/>
      <c r="U684" s="91"/>
      <c r="V684" s="91"/>
      <c r="W684" s="91"/>
    </row>
    <row r="685" spans="19:23" ht="15.75" x14ac:dyDescent="0.25">
      <c r="S685" s="91"/>
      <c r="U685" s="91"/>
      <c r="V685" s="91"/>
      <c r="W685" s="91"/>
    </row>
    <row r="686" spans="19:23" ht="15.75" x14ac:dyDescent="0.25">
      <c r="S686" s="91"/>
      <c r="U686" s="91"/>
      <c r="V686" s="91"/>
      <c r="W686" s="91"/>
    </row>
    <row r="687" spans="19:23" ht="15.75" x14ac:dyDescent="0.25">
      <c r="S687" s="91"/>
      <c r="U687" s="91"/>
      <c r="V687" s="91"/>
      <c r="W687" s="91"/>
    </row>
    <row r="688" spans="19:23" ht="15.75" x14ac:dyDescent="0.25">
      <c r="S688" s="91"/>
      <c r="U688" s="91"/>
      <c r="V688" s="91"/>
      <c r="W688" s="91"/>
    </row>
    <row r="689" spans="19:23" ht="15.75" x14ac:dyDescent="0.25">
      <c r="S689" s="91"/>
      <c r="U689" s="91"/>
      <c r="V689" s="91"/>
      <c r="W689" s="91"/>
    </row>
    <row r="690" spans="19:23" ht="15.75" x14ac:dyDescent="0.25">
      <c r="S690" s="91"/>
      <c r="U690" s="91"/>
      <c r="V690" s="91"/>
      <c r="W690" s="91"/>
    </row>
    <row r="691" spans="19:23" ht="15.75" x14ac:dyDescent="0.25">
      <c r="S691" s="91"/>
      <c r="U691" s="91"/>
      <c r="V691" s="91"/>
      <c r="W691" s="91"/>
    </row>
    <row r="692" spans="19:23" ht="15.75" x14ac:dyDescent="0.25">
      <c r="S692" s="91"/>
      <c r="U692" s="91"/>
      <c r="V692" s="91"/>
      <c r="W692" s="91"/>
    </row>
    <row r="693" spans="19:23" ht="15.75" x14ac:dyDescent="0.25">
      <c r="S693" s="91"/>
      <c r="U693" s="91"/>
      <c r="V693" s="91"/>
      <c r="W693" s="91"/>
    </row>
    <row r="694" spans="19:23" ht="15.75" x14ac:dyDescent="0.25">
      <c r="S694" s="91"/>
      <c r="U694" s="91"/>
      <c r="V694" s="91"/>
      <c r="W694" s="91"/>
    </row>
    <row r="695" spans="19:23" ht="15.75" x14ac:dyDescent="0.25">
      <c r="S695" s="91"/>
      <c r="U695" s="91"/>
      <c r="V695" s="91"/>
      <c r="W695" s="91"/>
    </row>
    <row r="696" spans="19:23" ht="15.75" x14ac:dyDescent="0.25">
      <c r="S696" s="91"/>
      <c r="U696" s="91"/>
      <c r="V696" s="91"/>
      <c r="W696" s="91"/>
    </row>
    <row r="697" spans="19:23" ht="15.75" x14ac:dyDescent="0.25">
      <c r="S697" s="91"/>
      <c r="U697" s="91"/>
      <c r="V697" s="91"/>
      <c r="W697" s="91"/>
    </row>
    <row r="698" spans="19:23" ht="15.75" x14ac:dyDescent="0.25">
      <c r="S698" s="91"/>
      <c r="U698" s="91"/>
      <c r="V698" s="91"/>
      <c r="W698" s="91"/>
    </row>
    <row r="699" spans="19:23" ht="15.75" x14ac:dyDescent="0.25">
      <c r="S699" s="91"/>
      <c r="U699" s="91"/>
      <c r="V699" s="91"/>
      <c r="W699" s="91"/>
    </row>
    <row r="700" spans="19:23" ht="15.75" x14ac:dyDescent="0.25">
      <c r="S700" s="91"/>
      <c r="U700" s="91"/>
      <c r="V700" s="91"/>
      <c r="W700" s="91"/>
    </row>
    <row r="701" spans="19:23" ht="15.75" x14ac:dyDescent="0.25">
      <c r="S701" s="91"/>
      <c r="U701" s="91"/>
      <c r="V701" s="91"/>
      <c r="W701" s="91"/>
    </row>
    <row r="702" spans="19:23" ht="15.75" x14ac:dyDescent="0.25">
      <c r="S702" s="91"/>
      <c r="U702" s="91"/>
      <c r="V702" s="91"/>
      <c r="W702" s="91"/>
    </row>
    <row r="703" spans="19:23" ht="15.75" x14ac:dyDescent="0.25">
      <c r="S703" s="91"/>
      <c r="U703" s="91"/>
      <c r="V703" s="91"/>
      <c r="W703" s="91"/>
    </row>
    <row r="704" spans="19:23" ht="15.75" x14ac:dyDescent="0.25">
      <c r="S704" s="91"/>
      <c r="U704" s="91"/>
      <c r="V704" s="91"/>
      <c r="W704" s="91"/>
    </row>
    <row r="705" spans="19:23" ht="15.75" x14ac:dyDescent="0.25">
      <c r="S705" s="91"/>
      <c r="U705" s="91"/>
      <c r="V705" s="91"/>
      <c r="W705" s="91"/>
    </row>
    <row r="706" spans="19:23" ht="15.75" x14ac:dyDescent="0.25">
      <c r="S706" s="91"/>
      <c r="U706" s="91"/>
      <c r="V706" s="91"/>
      <c r="W706" s="91"/>
    </row>
    <row r="707" spans="19:23" ht="15.75" x14ac:dyDescent="0.25">
      <c r="S707" s="91"/>
      <c r="U707" s="91"/>
      <c r="V707" s="91"/>
      <c r="W707" s="91"/>
    </row>
    <row r="708" spans="19:23" ht="15.75" x14ac:dyDescent="0.25">
      <c r="S708" s="91"/>
      <c r="U708" s="91"/>
      <c r="V708" s="91"/>
      <c r="W708" s="91"/>
    </row>
    <row r="709" spans="19:23" ht="15.75" x14ac:dyDescent="0.25">
      <c r="S709" s="91"/>
      <c r="U709" s="91"/>
      <c r="V709" s="91"/>
      <c r="W709" s="91"/>
    </row>
    <row r="710" spans="19:23" ht="15.75" x14ac:dyDescent="0.25">
      <c r="S710" s="91"/>
      <c r="U710" s="91"/>
      <c r="V710" s="91"/>
      <c r="W710" s="91"/>
    </row>
    <row r="711" spans="19:23" ht="15.75" x14ac:dyDescent="0.25">
      <c r="S711" s="91"/>
      <c r="U711" s="91"/>
      <c r="V711" s="91"/>
      <c r="W711" s="91"/>
    </row>
    <row r="712" spans="19:23" ht="15.75" x14ac:dyDescent="0.25">
      <c r="S712" s="91"/>
      <c r="U712" s="91"/>
      <c r="V712" s="91"/>
      <c r="W712" s="91"/>
    </row>
    <row r="713" spans="19:23" ht="15.75" x14ac:dyDescent="0.25">
      <c r="S713" s="91"/>
      <c r="U713" s="91"/>
      <c r="V713" s="91"/>
      <c r="W713" s="91"/>
    </row>
    <row r="714" spans="19:23" ht="15.75" x14ac:dyDescent="0.25">
      <c r="S714" s="91"/>
      <c r="U714" s="91"/>
      <c r="V714" s="91"/>
      <c r="W714" s="91"/>
    </row>
    <row r="715" spans="19:23" ht="15.75" x14ac:dyDescent="0.25">
      <c r="S715" s="91"/>
      <c r="U715" s="91"/>
      <c r="V715" s="91"/>
      <c r="W715" s="91"/>
    </row>
    <row r="716" spans="19:23" ht="15.75" x14ac:dyDescent="0.25">
      <c r="S716" s="91"/>
      <c r="U716" s="91"/>
      <c r="V716" s="91"/>
      <c r="W716" s="91"/>
    </row>
    <row r="717" spans="19:23" ht="15.75" x14ac:dyDescent="0.25">
      <c r="S717" s="91"/>
      <c r="U717" s="91"/>
      <c r="V717" s="91"/>
      <c r="W717" s="91"/>
    </row>
    <row r="718" spans="19:23" ht="15.75" x14ac:dyDescent="0.25">
      <c r="S718" s="91"/>
      <c r="U718" s="91"/>
      <c r="V718" s="91"/>
      <c r="W718" s="91"/>
    </row>
    <row r="719" spans="19:23" ht="15.75" x14ac:dyDescent="0.25">
      <c r="S719" s="91"/>
      <c r="U719" s="91"/>
      <c r="V719" s="91"/>
      <c r="W719" s="91"/>
    </row>
    <row r="720" spans="19:23" ht="15.75" x14ac:dyDescent="0.25">
      <c r="S720" s="91"/>
      <c r="U720" s="91"/>
      <c r="V720" s="91"/>
      <c r="W720" s="91"/>
    </row>
    <row r="721" spans="19:23" ht="15.75" x14ac:dyDescent="0.25">
      <c r="S721" s="91"/>
      <c r="U721" s="91"/>
      <c r="V721" s="91"/>
      <c r="W721" s="91"/>
    </row>
    <row r="722" spans="19:23" ht="15.75" x14ac:dyDescent="0.25">
      <c r="S722" s="91"/>
      <c r="U722" s="91"/>
      <c r="V722" s="91"/>
      <c r="W722" s="91"/>
    </row>
    <row r="723" spans="19:23" ht="15.75" x14ac:dyDescent="0.25">
      <c r="S723" s="91"/>
      <c r="U723" s="91"/>
      <c r="V723" s="91"/>
      <c r="W723" s="91"/>
    </row>
    <row r="724" spans="19:23" ht="15.75" x14ac:dyDescent="0.25">
      <c r="S724" s="91"/>
      <c r="U724" s="91"/>
      <c r="V724" s="91"/>
      <c r="W724" s="91"/>
    </row>
    <row r="725" spans="19:23" ht="15.75" x14ac:dyDescent="0.25">
      <c r="S725" s="91"/>
      <c r="U725" s="91"/>
      <c r="V725" s="91"/>
      <c r="W725" s="91"/>
    </row>
    <row r="726" spans="19:23" ht="15.75" x14ac:dyDescent="0.25">
      <c r="S726" s="91"/>
      <c r="U726" s="91"/>
      <c r="V726" s="91"/>
      <c r="W726" s="91"/>
    </row>
    <row r="727" spans="19:23" ht="15.75" x14ac:dyDescent="0.25">
      <c r="S727" s="91"/>
      <c r="U727" s="91"/>
      <c r="V727" s="91"/>
      <c r="W727" s="91"/>
    </row>
    <row r="728" spans="19:23" ht="15.75" x14ac:dyDescent="0.25">
      <c r="S728" s="91"/>
      <c r="U728" s="91"/>
      <c r="V728" s="91"/>
      <c r="W728" s="91"/>
    </row>
    <row r="729" spans="19:23" ht="15.75" x14ac:dyDescent="0.25">
      <c r="S729" s="91"/>
      <c r="U729" s="91"/>
      <c r="V729" s="91"/>
      <c r="W729" s="91"/>
    </row>
    <row r="730" spans="19:23" ht="15.75" x14ac:dyDescent="0.25">
      <c r="S730" s="91"/>
      <c r="U730" s="91"/>
      <c r="V730" s="91"/>
      <c r="W730" s="91"/>
    </row>
    <row r="731" spans="19:23" ht="15.75" x14ac:dyDescent="0.25">
      <c r="S731" s="91"/>
      <c r="U731" s="91"/>
      <c r="V731" s="91"/>
      <c r="W731" s="91"/>
    </row>
    <row r="732" spans="19:23" ht="15.75" x14ac:dyDescent="0.25">
      <c r="S732" s="91"/>
      <c r="U732" s="91"/>
      <c r="V732" s="91"/>
      <c r="W732" s="91"/>
    </row>
    <row r="733" spans="19:23" ht="15.75" x14ac:dyDescent="0.25">
      <c r="S733" s="91"/>
      <c r="U733" s="91"/>
      <c r="V733" s="91"/>
      <c r="W733" s="91"/>
    </row>
    <row r="734" spans="19:23" ht="15.75" x14ac:dyDescent="0.25">
      <c r="S734" s="91"/>
      <c r="U734" s="91"/>
      <c r="V734" s="91"/>
      <c r="W734" s="91"/>
    </row>
    <row r="735" spans="19:23" ht="15.75" x14ac:dyDescent="0.25">
      <c r="S735" s="91"/>
      <c r="U735" s="91"/>
      <c r="V735" s="91"/>
      <c r="W735" s="91"/>
    </row>
    <row r="736" spans="19:23" ht="15.75" x14ac:dyDescent="0.25">
      <c r="S736" s="91"/>
      <c r="U736" s="91"/>
      <c r="V736" s="91"/>
      <c r="W736" s="91"/>
    </row>
    <row r="737" spans="19:23" ht="15.75" x14ac:dyDescent="0.25">
      <c r="S737" s="91"/>
      <c r="U737" s="91"/>
      <c r="V737" s="91"/>
      <c r="W737" s="91"/>
    </row>
    <row r="738" spans="19:23" ht="15.75" x14ac:dyDescent="0.25">
      <c r="S738" s="91"/>
      <c r="U738" s="91"/>
      <c r="V738" s="91"/>
      <c r="W738" s="91"/>
    </row>
    <row r="739" spans="19:23" ht="15.75" x14ac:dyDescent="0.25">
      <c r="S739" s="91"/>
      <c r="U739" s="91"/>
      <c r="V739" s="91"/>
      <c r="W739" s="91"/>
    </row>
    <row r="740" spans="19:23" ht="15.75" x14ac:dyDescent="0.25">
      <c r="S740" s="91"/>
      <c r="U740" s="91"/>
      <c r="V740" s="91"/>
      <c r="W740" s="91"/>
    </row>
    <row r="741" spans="19:23" ht="15.75" x14ac:dyDescent="0.25">
      <c r="S741" s="91"/>
      <c r="U741" s="91"/>
      <c r="V741" s="91"/>
      <c r="W741" s="91"/>
    </row>
    <row r="742" spans="19:23" ht="15.75" x14ac:dyDescent="0.25">
      <c r="S742" s="91"/>
      <c r="U742" s="91"/>
      <c r="V742" s="91"/>
      <c r="W742" s="91"/>
    </row>
    <row r="743" spans="19:23" ht="15.75" x14ac:dyDescent="0.25">
      <c r="S743" s="91"/>
      <c r="U743" s="91"/>
      <c r="V743" s="91"/>
      <c r="W743" s="91"/>
    </row>
    <row r="744" spans="19:23" ht="15.75" x14ac:dyDescent="0.25">
      <c r="S744" s="91"/>
      <c r="U744" s="91"/>
      <c r="V744" s="91"/>
      <c r="W744" s="91"/>
    </row>
    <row r="745" spans="19:23" ht="15.75" x14ac:dyDescent="0.25">
      <c r="S745" s="91"/>
      <c r="U745" s="91"/>
      <c r="V745" s="91"/>
      <c r="W745" s="91"/>
    </row>
    <row r="746" spans="19:23" ht="15.75" x14ac:dyDescent="0.25">
      <c r="S746" s="91"/>
      <c r="U746" s="91"/>
      <c r="V746" s="91"/>
      <c r="W746" s="91"/>
    </row>
    <row r="747" spans="19:23" ht="15.75" x14ac:dyDescent="0.25">
      <c r="S747" s="91"/>
      <c r="U747" s="91"/>
      <c r="V747" s="91"/>
      <c r="W747" s="91"/>
    </row>
    <row r="748" spans="19:23" ht="15.75" x14ac:dyDescent="0.25">
      <c r="S748" s="91"/>
      <c r="U748" s="91"/>
      <c r="V748" s="91"/>
      <c r="W748" s="91"/>
    </row>
    <row r="749" spans="19:23" ht="15.75" x14ac:dyDescent="0.25">
      <c r="S749" s="91"/>
      <c r="U749" s="91"/>
      <c r="V749" s="91"/>
      <c r="W749" s="91"/>
    </row>
    <row r="750" spans="19:23" ht="15.75" x14ac:dyDescent="0.25">
      <c r="S750" s="91"/>
      <c r="U750" s="91"/>
      <c r="V750" s="91"/>
      <c r="W750" s="91"/>
    </row>
    <row r="751" spans="19:23" ht="15.75" x14ac:dyDescent="0.25">
      <c r="S751" s="91"/>
      <c r="U751" s="91"/>
      <c r="V751" s="91"/>
      <c r="W751" s="91"/>
    </row>
    <row r="752" spans="19:23" ht="15.75" x14ac:dyDescent="0.25">
      <c r="S752" s="91"/>
      <c r="U752" s="91"/>
      <c r="V752" s="91"/>
      <c r="W752" s="91"/>
    </row>
    <row r="753" spans="19:23" ht="15.75" x14ac:dyDescent="0.25">
      <c r="S753" s="91"/>
      <c r="U753" s="91"/>
      <c r="V753" s="91"/>
      <c r="W753" s="91"/>
    </row>
    <row r="754" spans="19:23" ht="15.75" x14ac:dyDescent="0.25">
      <c r="S754" s="91"/>
      <c r="U754" s="91"/>
      <c r="V754" s="91"/>
      <c r="W754" s="91"/>
    </row>
    <row r="755" spans="19:23" ht="15.75" x14ac:dyDescent="0.25">
      <c r="S755" s="91"/>
      <c r="U755" s="91"/>
      <c r="V755" s="91"/>
      <c r="W755" s="91"/>
    </row>
    <row r="756" spans="19:23" ht="15.75" x14ac:dyDescent="0.25">
      <c r="S756" s="91"/>
      <c r="U756" s="91"/>
      <c r="V756" s="91"/>
      <c r="W756" s="91"/>
    </row>
    <row r="757" spans="19:23" ht="15.75" x14ac:dyDescent="0.25">
      <c r="S757" s="91"/>
      <c r="U757" s="91"/>
      <c r="V757" s="91"/>
      <c r="W757" s="91"/>
    </row>
    <row r="758" spans="19:23" ht="15.75" x14ac:dyDescent="0.25">
      <c r="S758" s="91"/>
      <c r="U758" s="91"/>
      <c r="V758" s="91"/>
      <c r="W758" s="91"/>
    </row>
    <row r="759" spans="19:23" ht="15.75" x14ac:dyDescent="0.25">
      <c r="S759" s="91"/>
      <c r="U759" s="91"/>
      <c r="V759" s="91"/>
      <c r="W759" s="91"/>
    </row>
    <row r="760" spans="19:23" ht="15.75" x14ac:dyDescent="0.25">
      <c r="S760" s="91"/>
      <c r="U760" s="91"/>
      <c r="V760" s="91"/>
      <c r="W760" s="91"/>
    </row>
    <row r="761" spans="19:23" ht="15.75" x14ac:dyDescent="0.25">
      <c r="S761" s="91"/>
      <c r="U761" s="91"/>
      <c r="V761" s="91"/>
      <c r="W761" s="91"/>
    </row>
    <row r="762" spans="19:23" ht="15.75" x14ac:dyDescent="0.25">
      <c r="S762" s="91"/>
      <c r="U762" s="91"/>
      <c r="V762" s="91"/>
      <c r="W762" s="91"/>
    </row>
    <row r="763" spans="19:23" ht="15.75" x14ac:dyDescent="0.25">
      <c r="S763" s="91"/>
      <c r="U763" s="91"/>
      <c r="V763" s="91"/>
      <c r="W763" s="91"/>
    </row>
    <row r="764" spans="19:23" ht="15.75" x14ac:dyDescent="0.25">
      <c r="S764" s="91"/>
      <c r="U764" s="91"/>
      <c r="V764" s="91"/>
      <c r="W764" s="91"/>
    </row>
    <row r="765" spans="19:23" ht="15.75" x14ac:dyDescent="0.25">
      <c r="S765" s="91"/>
      <c r="U765" s="91"/>
      <c r="V765" s="91"/>
      <c r="W765" s="91"/>
    </row>
    <row r="766" spans="19:23" ht="15.75" x14ac:dyDescent="0.25">
      <c r="S766" s="91"/>
      <c r="U766" s="91"/>
      <c r="V766" s="91"/>
      <c r="W766" s="91"/>
    </row>
    <row r="767" spans="19:23" ht="15.75" x14ac:dyDescent="0.25">
      <c r="S767" s="91"/>
      <c r="U767" s="91"/>
      <c r="V767" s="91"/>
      <c r="W767" s="91"/>
    </row>
    <row r="768" spans="19:23" ht="15.75" x14ac:dyDescent="0.25">
      <c r="S768" s="91"/>
      <c r="U768" s="91"/>
      <c r="V768" s="91"/>
      <c r="W768" s="91"/>
    </row>
    <row r="769" spans="19:23" ht="15.75" x14ac:dyDescent="0.25">
      <c r="S769" s="91"/>
      <c r="U769" s="91"/>
      <c r="V769" s="91"/>
      <c r="W769" s="91"/>
    </row>
    <row r="770" spans="19:23" ht="15.75" x14ac:dyDescent="0.25">
      <c r="S770" s="91"/>
      <c r="U770" s="91"/>
      <c r="V770" s="91"/>
      <c r="W770" s="91"/>
    </row>
    <row r="771" spans="19:23" ht="15.75" x14ac:dyDescent="0.25">
      <c r="S771" s="91"/>
      <c r="U771" s="91"/>
      <c r="V771" s="91"/>
      <c r="W771" s="91"/>
    </row>
    <row r="772" spans="19:23" ht="15.75" x14ac:dyDescent="0.25">
      <c r="S772" s="91"/>
      <c r="U772" s="91"/>
      <c r="V772" s="91"/>
      <c r="W772" s="91"/>
    </row>
    <row r="773" spans="19:23" ht="15.75" x14ac:dyDescent="0.25">
      <c r="S773" s="91"/>
      <c r="U773" s="91"/>
      <c r="V773" s="91"/>
      <c r="W773" s="91"/>
    </row>
    <row r="774" spans="19:23" ht="15.75" x14ac:dyDescent="0.25">
      <c r="S774" s="91"/>
      <c r="U774" s="91"/>
      <c r="V774" s="91"/>
      <c r="W774" s="91"/>
    </row>
    <row r="775" spans="19:23" ht="15.75" x14ac:dyDescent="0.25">
      <c r="S775" s="91"/>
      <c r="U775" s="91"/>
      <c r="V775" s="91"/>
      <c r="W775" s="91"/>
    </row>
    <row r="776" spans="19:23" ht="15.75" x14ac:dyDescent="0.25">
      <c r="S776" s="91"/>
      <c r="U776" s="91"/>
      <c r="V776" s="91"/>
      <c r="W776" s="91"/>
    </row>
    <row r="777" spans="19:23" ht="15.75" x14ac:dyDescent="0.25">
      <c r="S777" s="91"/>
      <c r="U777" s="91"/>
      <c r="V777" s="91"/>
      <c r="W777" s="91"/>
    </row>
    <row r="778" spans="19:23" ht="15.75" x14ac:dyDescent="0.25">
      <c r="S778" s="91"/>
      <c r="U778" s="91"/>
      <c r="V778" s="91"/>
      <c r="W778" s="91"/>
    </row>
    <row r="779" spans="19:23" ht="15.75" x14ac:dyDescent="0.25">
      <c r="S779" s="91"/>
      <c r="U779" s="91"/>
      <c r="V779" s="91"/>
      <c r="W779" s="91"/>
    </row>
    <row r="780" spans="19:23" ht="15.75" x14ac:dyDescent="0.25">
      <c r="S780" s="91"/>
      <c r="U780" s="91"/>
      <c r="V780" s="91"/>
      <c r="W780" s="91"/>
    </row>
    <row r="781" spans="19:23" ht="15.75" x14ac:dyDescent="0.25">
      <c r="S781" s="91"/>
      <c r="U781" s="91"/>
      <c r="V781" s="91"/>
      <c r="W781" s="91"/>
    </row>
    <row r="782" spans="19:23" ht="15.75" x14ac:dyDescent="0.25">
      <c r="S782" s="91"/>
      <c r="U782" s="91"/>
      <c r="V782" s="91"/>
      <c r="W782" s="91"/>
    </row>
    <row r="783" spans="19:23" ht="15.75" x14ac:dyDescent="0.25">
      <c r="S783" s="91"/>
      <c r="U783" s="91"/>
      <c r="V783" s="91"/>
      <c r="W783" s="91"/>
    </row>
    <row r="784" spans="19:23" ht="15.75" x14ac:dyDescent="0.25">
      <c r="S784" s="91"/>
      <c r="U784" s="91"/>
      <c r="V784" s="91"/>
      <c r="W784" s="91"/>
    </row>
    <row r="785" spans="19:23" ht="15.75" x14ac:dyDescent="0.25">
      <c r="S785" s="91"/>
      <c r="U785" s="91"/>
      <c r="V785" s="91"/>
      <c r="W785" s="91"/>
    </row>
    <row r="786" spans="19:23" ht="15.75" x14ac:dyDescent="0.25">
      <c r="S786" s="91"/>
      <c r="U786" s="91"/>
      <c r="V786" s="91"/>
      <c r="W786" s="91"/>
    </row>
    <row r="787" spans="19:23" ht="15.75" x14ac:dyDescent="0.25">
      <c r="S787" s="91"/>
      <c r="U787" s="91"/>
      <c r="V787" s="91"/>
      <c r="W787" s="91"/>
    </row>
    <row r="788" spans="19:23" ht="15.75" x14ac:dyDescent="0.25">
      <c r="S788" s="91"/>
      <c r="U788" s="91"/>
      <c r="V788" s="91"/>
      <c r="W788" s="91"/>
    </row>
    <row r="789" spans="19:23" ht="15.75" x14ac:dyDescent="0.25">
      <c r="S789" s="91"/>
      <c r="U789" s="91"/>
      <c r="V789" s="91"/>
      <c r="W789" s="91"/>
    </row>
    <row r="790" spans="19:23" ht="15.75" x14ac:dyDescent="0.25">
      <c r="S790" s="91"/>
      <c r="U790" s="91"/>
      <c r="V790" s="91"/>
      <c r="W790" s="91"/>
    </row>
    <row r="791" spans="19:23" ht="15.75" x14ac:dyDescent="0.25">
      <c r="S791" s="91"/>
      <c r="U791" s="91"/>
      <c r="V791" s="91"/>
      <c r="W791" s="91"/>
    </row>
    <row r="792" spans="19:23" ht="15.75" x14ac:dyDescent="0.25">
      <c r="S792" s="91"/>
      <c r="U792" s="91"/>
      <c r="V792" s="91"/>
      <c r="W792" s="91"/>
    </row>
    <row r="793" spans="19:23" ht="15.75" x14ac:dyDescent="0.25">
      <c r="S793" s="91"/>
      <c r="U793" s="91"/>
      <c r="V793" s="91"/>
      <c r="W793" s="91"/>
    </row>
    <row r="794" spans="19:23" ht="15.75" x14ac:dyDescent="0.25">
      <c r="S794" s="91"/>
      <c r="U794" s="91"/>
      <c r="V794" s="91"/>
      <c r="W794" s="91"/>
    </row>
    <row r="795" spans="19:23" ht="15.75" x14ac:dyDescent="0.25">
      <c r="S795" s="91"/>
      <c r="U795" s="91"/>
      <c r="V795" s="91"/>
      <c r="W795" s="91"/>
    </row>
    <row r="796" spans="19:23" ht="15.75" x14ac:dyDescent="0.25">
      <c r="S796" s="91"/>
      <c r="U796" s="91"/>
      <c r="V796" s="91"/>
      <c r="W796" s="91"/>
    </row>
    <row r="797" spans="19:23" ht="15.75" x14ac:dyDescent="0.25">
      <c r="S797" s="91"/>
      <c r="U797" s="91"/>
      <c r="V797" s="91"/>
      <c r="W797" s="91"/>
    </row>
    <row r="798" spans="19:23" ht="15.75" x14ac:dyDescent="0.25">
      <c r="S798" s="91"/>
      <c r="U798" s="91"/>
      <c r="V798" s="91"/>
      <c r="W798" s="91"/>
    </row>
    <row r="799" spans="19:23" ht="15.75" x14ac:dyDescent="0.25">
      <c r="S799" s="91"/>
      <c r="U799" s="91"/>
      <c r="V799" s="91"/>
      <c r="W799" s="91"/>
    </row>
    <row r="800" spans="19:23" ht="15.75" x14ac:dyDescent="0.25">
      <c r="S800" s="91"/>
      <c r="U800" s="91"/>
      <c r="V800" s="91"/>
      <c r="W800" s="91"/>
    </row>
    <row r="801" spans="19:23" ht="15.75" x14ac:dyDescent="0.25">
      <c r="S801" s="91"/>
      <c r="U801" s="91"/>
      <c r="V801" s="91"/>
      <c r="W801" s="91"/>
    </row>
    <row r="802" spans="19:23" ht="15.75" x14ac:dyDescent="0.25">
      <c r="S802" s="91"/>
      <c r="U802" s="91"/>
      <c r="V802" s="91"/>
      <c r="W802" s="91"/>
    </row>
    <row r="803" spans="19:23" ht="15.75" x14ac:dyDescent="0.25">
      <c r="S803" s="91"/>
      <c r="U803" s="91"/>
      <c r="V803" s="91"/>
      <c r="W803" s="91"/>
    </row>
    <row r="804" spans="19:23" ht="15.75" x14ac:dyDescent="0.25">
      <c r="S804" s="91"/>
      <c r="U804" s="91"/>
      <c r="V804" s="91"/>
      <c r="W804" s="91"/>
    </row>
    <row r="805" spans="19:23" ht="15.75" x14ac:dyDescent="0.25">
      <c r="S805" s="91"/>
      <c r="U805" s="91"/>
      <c r="V805" s="91"/>
      <c r="W805" s="91"/>
    </row>
    <row r="806" spans="19:23" ht="15.75" x14ac:dyDescent="0.25">
      <c r="S806" s="91"/>
      <c r="U806" s="91"/>
      <c r="V806" s="91"/>
      <c r="W806" s="91"/>
    </row>
    <row r="807" spans="19:23" ht="15.75" x14ac:dyDescent="0.25">
      <c r="S807" s="91"/>
      <c r="U807" s="91"/>
      <c r="V807" s="91"/>
      <c r="W807" s="91"/>
    </row>
    <row r="808" spans="19:23" ht="15.75" x14ac:dyDescent="0.25">
      <c r="S808" s="91"/>
      <c r="U808" s="91"/>
      <c r="V808" s="91"/>
      <c r="W808" s="91"/>
    </row>
    <row r="809" spans="19:23" ht="15.75" x14ac:dyDescent="0.25">
      <c r="S809" s="91"/>
      <c r="U809" s="91"/>
      <c r="V809" s="91"/>
      <c r="W809" s="91"/>
    </row>
    <row r="810" spans="19:23" ht="15.75" x14ac:dyDescent="0.25">
      <c r="S810" s="91"/>
      <c r="U810" s="91"/>
      <c r="V810" s="91"/>
      <c r="W810" s="91"/>
    </row>
    <row r="811" spans="19:23" ht="15.75" x14ac:dyDescent="0.25">
      <c r="S811" s="91"/>
      <c r="U811" s="91"/>
      <c r="V811" s="91"/>
      <c r="W811" s="91"/>
    </row>
    <row r="812" spans="19:23" ht="15.75" x14ac:dyDescent="0.25">
      <c r="S812" s="91"/>
      <c r="U812" s="91"/>
      <c r="V812" s="91"/>
      <c r="W812" s="91"/>
    </row>
    <row r="813" spans="19:23" ht="15.75" x14ac:dyDescent="0.25">
      <c r="S813" s="91"/>
      <c r="U813" s="91"/>
      <c r="V813" s="91"/>
      <c r="W813" s="91"/>
    </row>
    <row r="814" spans="19:23" ht="15.75" x14ac:dyDescent="0.25">
      <c r="S814" s="91"/>
      <c r="U814" s="91"/>
      <c r="V814" s="91"/>
      <c r="W814" s="91"/>
    </row>
    <row r="815" spans="19:23" ht="15.75" x14ac:dyDescent="0.25">
      <c r="S815" s="91"/>
      <c r="U815" s="91"/>
      <c r="V815" s="91"/>
      <c r="W815" s="91"/>
    </row>
    <row r="816" spans="19:23" ht="15.75" x14ac:dyDescent="0.25">
      <c r="S816" s="91"/>
      <c r="U816" s="91"/>
      <c r="V816" s="91"/>
      <c r="W816" s="91"/>
    </row>
    <row r="817" spans="19:23" ht="15.75" x14ac:dyDescent="0.25">
      <c r="S817" s="91"/>
      <c r="U817" s="91"/>
      <c r="V817" s="91"/>
      <c r="W817" s="91"/>
    </row>
    <row r="818" spans="19:23" ht="15.75" x14ac:dyDescent="0.25">
      <c r="S818" s="91"/>
      <c r="U818" s="91"/>
      <c r="V818" s="91"/>
      <c r="W818" s="91"/>
    </row>
    <row r="819" spans="19:23" ht="15.75" x14ac:dyDescent="0.25">
      <c r="S819" s="91"/>
      <c r="U819" s="91"/>
      <c r="V819" s="91"/>
      <c r="W819" s="91"/>
    </row>
    <row r="820" spans="19:23" ht="15.75" x14ac:dyDescent="0.25">
      <c r="S820" s="91"/>
      <c r="U820" s="91"/>
      <c r="V820" s="91"/>
      <c r="W820" s="91"/>
    </row>
    <row r="821" spans="19:23" ht="15.75" x14ac:dyDescent="0.25">
      <c r="S821" s="91"/>
      <c r="U821" s="91"/>
      <c r="V821" s="91"/>
      <c r="W821" s="91"/>
    </row>
    <row r="822" spans="19:23" ht="15.75" x14ac:dyDescent="0.25">
      <c r="S822" s="91"/>
      <c r="U822" s="91"/>
      <c r="V822" s="91"/>
      <c r="W822" s="91"/>
    </row>
    <row r="823" spans="19:23" ht="15.75" x14ac:dyDescent="0.25">
      <c r="S823" s="91"/>
      <c r="U823" s="91"/>
      <c r="V823" s="91"/>
      <c r="W823" s="91"/>
    </row>
    <row r="824" spans="19:23" ht="15.75" x14ac:dyDescent="0.25">
      <c r="S824" s="91"/>
      <c r="U824" s="91"/>
      <c r="V824" s="91"/>
      <c r="W824" s="91"/>
    </row>
    <row r="825" spans="19:23" ht="15.75" x14ac:dyDescent="0.25">
      <c r="S825" s="91"/>
      <c r="U825" s="91"/>
      <c r="V825" s="91"/>
      <c r="W825" s="91"/>
    </row>
    <row r="826" spans="19:23" ht="15.75" x14ac:dyDescent="0.25">
      <c r="S826" s="91"/>
      <c r="U826" s="91"/>
      <c r="V826" s="91"/>
      <c r="W826" s="91"/>
    </row>
    <row r="827" spans="19:23" ht="15.75" x14ac:dyDescent="0.25">
      <c r="S827" s="91"/>
      <c r="U827" s="91"/>
      <c r="V827" s="91"/>
      <c r="W827" s="91"/>
    </row>
    <row r="828" spans="19:23" ht="15.75" x14ac:dyDescent="0.25">
      <c r="S828" s="91"/>
      <c r="U828" s="91"/>
      <c r="V828" s="91"/>
      <c r="W828" s="91"/>
    </row>
    <row r="829" spans="19:23" ht="15.75" x14ac:dyDescent="0.25">
      <c r="S829" s="91"/>
      <c r="U829" s="91"/>
      <c r="V829" s="91"/>
      <c r="W829" s="91"/>
    </row>
    <row r="830" spans="19:23" ht="15.75" x14ac:dyDescent="0.25">
      <c r="S830" s="91"/>
      <c r="U830" s="91"/>
      <c r="V830" s="91"/>
      <c r="W830" s="91"/>
    </row>
    <row r="831" spans="19:23" ht="15.75" x14ac:dyDescent="0.25">
      <c r="S831" s="91"/>
      <c r="U831" s="91"/>
      <c r="V831" s="91"/>
      <c r="W831" s="91"/>
    </row>
    <row r="832" spans="19:23" ht="15.75" x14ac:dyDescent="0.25">
      <c r="S832" s="91"/>
      <c r="U832" s="91"/>
      <c r="V832" s="91"/>
      <c r="W832" s="91"/>
    </row>
    <row r="833" spans="19:23" ht="15.75" x14ac:dyDescent="0.25">
      <c r="S833" s="91"/>
      <c r="U833" s="91"/>
      <c r="V833" s="91"/>
      <c r="W833" s="91"/>
    </row>
    <row r="834" spans="19:23" ht="15.75" x14ac:dyDescent="0.25">
      <c r="S834" s="91"/>
    </row>
    <row r="835" spans="19:23" ht="15.75" x14ac:dyDescent="0.25">
      <c r="S835" s="91"/>
    </row>
    <row r="836" spans="19:23" ht="15.75" x14ac:dyDescent="0.25">
      <c r="S836" s="91"/>
    </row>
    <row r="837" spans="19:23" ht="15.75" x14ac:dyDescent="0.25">
      <c r="S837" s="91"/>
    </row>
    <row r="838" spans="19:23" ht="15.75" x14ac:dyDescent="0.25">
      <c r="S838" s="91"/>
    </row>
    <row r="839" spans="19:23" ht="15.75" x14ac:dyDescent="0.25">
      <c r="S839" s="91"/>
    </row>
    <row r="840" spans="19:23" ht="15.75" x14ac:dyDescent="0.25">
      <c r="S840" s="91"/>
    </row>
    <row r="841" spans="19:23" ht="15.75" x14ac:dyDescent="0.25">
      <c r="S841" s="91"/>
    </row>
    <row r="842" spans="19:23" ht="15.75" x14ac:dyDescent="0.25">
      <c r="S842" s="91"/>
    </row>
    <row r="843" spans="19:23" ht="15.75" x14ac:dyDescent="0.25">
      <c r="S843" s="91"/>
    </row>
    <row r="844" spans="19:23" ht="15.75" x14ac:dyDescent="0.25">
      <c r="S844" s="91"/>
    </row>
    <row r="845" spans="19:23" ht="15.75" x14ac:dyDescent="0.25">
      <c r="S845" s="91"/>
    </row>
    <row r="846" spans="19:23" ht="15.75" x14ac:dyDescent="0.25">
      <c r="S846" s="91"/>
    </row>
    <row r="847" spans="19:23" ht="15.75" x14ac:dyDescent="0.25">
      <c r="S847" s="91"/>
    </row>
    <row r="848" spans="19:23" ht="15.75" x14ac:dyDescent="0.25">
      <c r="S848" s="91"/>
    </row>
    <row r="849" spans="19:19" ht="15.75" x14ac:dyDescent="0.25">
      <c r="S849" s="91"/>
    </row>
    <row r="850" spans="19:19" ht="15.75" x14ac:dyDescent="0.25">
      <c r="S850" s="91"/>
    </row>
    <row r="851" spans="19:19" ht="15.75" x14ac:dyDescent="0.25">
      <c r="S851" s="91"/>
    </row>
    <row r="852" spans="19:19" ht="15.75" x14ac:dyDescent="0.25">
      <c r="S852" s="91"/>
    </row>
    <row r="853" spans="19:19" ht="15.75" x14ac:dyDescent="0.25">
      <c r="S853" s="91"/>
    </row>
    <row r="854" spans="19:19" ht="15.75" x14ac:dyDescent="0.25">
      <c r="S854" s="91"/>
    </row>
    <row r="855" spans="19:19" ht="15.75" x14ac:dyDescent="0.25">
      <c r="S855" s="91"/>
    </row>
    <row r="856" spans="19:19" ht="15.75" x14ac:dyDescent="0.25">
      <c r="S856" s="91"/>
    </row>
    <row r="857" spans="19:19" ht="15.75" x14ac:dyDescent="0.25">
      <c r="S857" s="91"/>
    </row>
    <row r="858" spans="19:19" ht="15.75" x14ac:dyDescent="0.25">
      <c r="S858" s="91"/>
    </row>
    <row r="859" spans="19:19" ht="15.75" x14ac:dyDescent="0.25">
      <c r="S859" s="91"/>
    </row>
    <row r="860" spans="19:19" ht="15.75" x14ac:dyDescent="0.25">
      <c r="S860" s="91"/>
    </row>
    <row r="861" spans="19:19" ht="15.75" x14ac:dyDescent="0.25">
      <c r="S861" s="91"/>
    </row>
    <row r="862" spans="19:19" ht="15.75" x14ac:dyDescent="0.25">
      <c r="S862" s="91"/>
    </row>
    <row r="863" spans="19:19" ht="15.75" x14ac:dyDescent="0.25">
      <c r="S863" s="91"/>
    </row>
    <row r="864" spans="19:19" ht="15.75" x14ac:dyDescent="0.25">
      <c r="S864" s="91"/>
    </row>
    <row r="865" spans="19:19" ht="15.75" x14ac:dyDescent="0.25">
      <c r="S865" s="91"/>
    </row>
    <row r="866" spans="19:19" ht="15.75" x14ac:dyDescent="0.25">
      <c r="S866" s="91"/>
    </row>
    <row r="867" spans="19:19" ht="15.75" x14ac:dyDescent="0.25">
      <c r="S867" s="91"/>
    </row>
    <row r="868" spans="19:19" ht="15.75" x14ac:dyDescent="0.25">
      <c r="S868" s="91"/>
    </row>
    <row r="869" spans="19:19" ht="15.75" x14ac:dyDescent="0.25">
      <c r="S869" s="91"/>
    </row>
    <row r="870" spans="19:19" ht="15.75" x14ac:dyDescent="0.25">
      <c r="S870" s="91"/>
    </row>
    <row r="871" spans="19:19" ht="15.75" x14ac:dyDescent="0.25">
      <c r="S871" s="91"/>
    </row>
    <row r="872" spans="19:19" ht="15.75" x14ac:dyDescent="0.25">
      <c r="S872" s="91"/>
    </row>
    <row r="873" spans="19:19" ht="15.75" x14ac:dyDescent="0.25">
      <c r="S873" s="91"/>
    </row>
    <row r="874" spans="19:19" ht="15.75" x14ac:dyDescent="0.25">
      <c r="S874" s="91"/>
    </row>
    <row r="875" spans="19:19" ht="15.75" x14ac:dyDescent="0.25">
      <c r="S875" s="91"/>
    </row>
    <row r="876" spans="19:19" ht="15.75" x14ac:dyDescent="0.25">
      <c r="S876" s="91"/>
    </row>
    <row r="877" spans="19:19" ht="15.75" x14ac:dyDescent="0.25">
      <c r="S877" s="91"/>
    </row>
    <row r="878" spans="19:19" ht="15.75" x14ac:dyDescent="0.25">
      <c r="S878" s="91"/>
    </row>
    <row r="879" spans="19:19" ht="15.75" x14ac:dyDescent="0.25">
      <c r="S879" s="91"/>
    </row>
    <row r="880" spans="19:19" ht="15.75" x14ac:dyDescent="0.25">
      <c r="S880" s="91"/>
    </row>
    <row r="881" spans="19:19" ht="15.75" x14ac:dyDescent="0.25">
      <c r="S881" s="91"/>
    </row>
    <row r="882" spans="19:19" ht="15.75" x14ac:dyDescent="0.25">
      <c r="S882" s="91"/>
    </row>
    <row r="883" spans="19:19" ht="15.75" x14ac:dyDescent="0.25">
      <c r="S883" s="91"/>
    </row>
    <row r="884" spans="19:19" ht="15.75" x14ac:dyDescent="0.25">
      <c r="S884" s="91"/>
    </row>
    <row r="885" spans="19:19" ht="15.75" x14ac:dyDescent="0.25">
      <c r="S885" s="91"/>
    </row>
    <row r="886" spans="19:19" ht="15.75" x14ac:dyDescent="0.25">
      <c r="S886" s="91"/>
    </row>
    <row r="887" spans="19:19" ht="15.75" x14ac:dyDescent="0.25">
      <c r="S887" s="91"/>
    </row>
    <row r="888" spans="19:19" ht="15.75" x14ac:dyDescent="0.25">
      <c r="S888" s="91"/>
    </row>
    <row r="889" spans="19:19" ht="15.75" x14ac:dyDescent="0.25">
      <c r="S889" s="91"/>
    </row>
    <row r="890" spans="19:19" ht="15.75" x14ac:dyDescent="0.25">
      <c r="S890" s="91"/>
    </row>
    <row r="891" spans="19:19" ht="15.75" x14ac:dyDescent="0.25">
      <c r="S891" s="91"/>
    </row>
    <row r="892" spans="19:19" ht="15.75" x14ac:dyDescent="0.25">
      <c r="S892" s="91"/>
    </row>
    <row r="893" spans="19:19" ht="15.75" x14ac:dyDescent="0.25">
      <c r="S893" s="91"/>
    </row>
    <row r="894" spans="19:19" ht="15.75" x14ac:dyDescent="0.25">
      <c r="S894" s="91"/>
    </row>
    <row r="895" spans="19:19" ht="15.75" x14ac:dyDescent="0.25">
      <c r="S895" s="91"/>
    </row>
    <row r="896" spans="19:19" ht="15.75" x14ac:dyDescent="0.25">
      <c r="S896" s="91"/>
    </row>
    <row r="897" spans="19:19" ht="15.75" x14ac:dyDescent="0.25">
      <c r="S897" s="91"/>
    </row>
    <row r="898" spans="19:19" ht="15.75" x14ac:dyDescent="0.25">
      <c r="S898" s="91"/>
    </row>
    <row r="899" spans="19:19" ht="15.75" x14ac:dyDescent="0.25">
      <c r="S899" s="91"/>
    </row>
    <row r="900" spans="19:19" ht="15.75" x14ac:dyDescent="0.25">
      <c r="S900" s="91"/>
    </row>
    <row r="901" spans="19:19" ht="15.75" x14ac:dyDescent="0.25">
      <c r="S901" s="91"/>
    </row>
    <row r="902" spans="19:19" ht="15.75" x14ac:dyDescent="0.25">
      <c r="S902" s="91"/>
    </row>
    <row r="903" spans="19:19" ht="15.75" x14ac:dyDescent="0.25">
      <c r="S903" s="91"/>
    </row>
    <row r="904" spans="19:19" ht="15.75" x14ac:dyDescent="0.25">
      <c r="S904" s="91"/>
    </row>
    <row r="905" spans="19:19" ht="15.75" x14ac:dyDescent="0.25">
      <c r="S905" s="91"/>
    </row>
    <row r="906" spans="19:19" ht="15.75" x14ac:dyDescent="0.25">
      <c r="S906" s="91"/>
    </row>
    <row r="907" spans="19:19" ht="15.75" x14ac:dyDescent="0.25">
      <c r="S907" s="91"/>
    </row>
    <row r="908" spans="19:19" ht="15.75" x14ac:dyDescent="0.25">
      <c r="S908" s="91"/>
    </row>
    <row r="909" spans="19:19" ht="15.75" x14ac:dyDescent="0.25">
      <c r="S909" s="91"/>
    </row>
    <row r="910" spans="19:19" ht="15.75" x14ac:dyDescent="0.25">
      <c r="S910" s="91"/>
    </row>
    <row r="911" spans="19:19" ht="15.75" x14ac:dyDescent="0.25">
      <c r="S911" s="91"/>
    </row>
    <row r="912" spans="19:19" ht="15.75" x14ac:dyDescent="0.25">
      <c r="S912" s="91"/>
    </row>
    <row r="913" spans="19:19" ht="15.75" x14ac:dyDescent="0.25">
      <c r="S913" s="91"/>
    </row>
    <row r="914" spans="19:19" ht="15.75" x14ac:dyDescent="0.25">
      <c r="S914" s="91"/>
    </row>
    <row r="915" spans="19:19" ht="15.75" x14ac:dyDescent="0.25">
      <c r="S915" s="91"/>
    </row>
    <row r="916" spans="19:19" ht="15.75" x14ac:dyDescent="0.25">
      <c r="S916" s="91"/>
    </row>
    <row r="917" spans="19:19" ht="15.75" x14ac:dyDescent="0.25">
      <c r="S917" s="91"/>
    </row>
    <row r="918" spans="19:19" ht="15.75" x14ac:dyDescent="0.25">
      <c r="S918" s="91"/>
    </row>
    <row r="919" spans="19:19" ht="15.75" x14ac:dyDescent="0.25">
      <c r="S919" s="91"/>
    </row>
    <row r="920" spans="19:19" ht="15.75" x14ac:dyDescent="0.25">
      <c r="S920" s="91"/>
    </row>
    <row r="921" spans="19:19" ht="15.75" x14ac:dyDescent="0.25">
      <c r="S921" s="91"/>
    </row>
    <row r="922" spans="19:19" ht="15.75" x14ac:dyDescent="0.25">
      <c r="S922" s="91"/>
    </row>
    <row r="923" spans="19:19" ht="15.75" x14ac:dyDescent="0.25">
      <c r="S923" s="91"/>
    </row>
    <row r="924" spans="19:19" ht="15.75" x14ac:dyDescent="0.25">
      <c r="S924" s="91"/>
    </row>
    <row r="925" spans="19:19" ht="15.75" x14ac:dyDescent="0.25">
      <c r="S925" s="91"/>
    </row>
    <row r="926" spans="19:19" ht="15.75" x14ac:dyDescent="0.25">
      <c r="S926" s="91"/>
    </row>
    <row r="927" spans="19:19" ht="15.75" x14ac:dyDescent="0.25">
      <c r="S927" s="91"/>
    </row>
    <row r="928" spans="19:19" ht="15.75" x14ac:dyDescent="0.25">
      <c r="S928" s="91"/>
    </row>
    <row r="929" spans="19:19" ht="15.75" x14ac:dyDescent="0.25">
      <c r="S929" s="91"/>
    </row>
    <row r="930" spans="19:19" ht="15.75" x14ac:dyDescent="0.25">
      <c r="S930" s="91"/>
    </row>
    <row r="931" spans="19:19" ht="15.75" x14ac:dyDescent="0.25">
      <c r="S931" s="91"/>
    </row>
    <row r="932" spans="19:19" ht="15.75" x14ac:dyDescent="0.25">
      <c r="S932" s="91"/>
    </row>
    <row r="933" spans="19:19" ht="15.75" x14ac:dyDescent="0.25">
      <c r="S933" s="91"/>
    </row>
    <row r="934" spans="19:19" ht="15.75" x14ac:dyDescent="0.25">
      <c r="S934" s="91"/>
    </row>
    <row r="935" spans="19:19" ht="15.75" x14ac:dyDescent="0.25">
      <c r="S935" s="91"/>
    </row>
    <row r="936" spans="19:19" ht="15.75" x14ac:dyDescent="0.25">
      <c r="S936" s="91"/>
    </row>
    <row r="937" spans="19:19" ht="15.75" x14ac:dyDescent="0.25">
      <c r="S937" s="91"/>
    </row>
    <row r="938" spans="19:19" ht="15.75" x14ac:dyDescent="0.25">
      <c r="S938" s="91"/>
    </row>
    <row r="939" spans="19:19" ht="15.75" x14ac:dyDescent="0.25">
      <c r="S939" s="91"/>
    </row>
    <row r="940" spans="19:19" ht="15.75" x14ac:dyDescent="0.25">
      <c r="S940" s="91"/>
    </row>
    <row r="941" spans="19:19" ht="15.75" x14ac:dyDescent="0.25">
      <c r="S941" s="91"/>
    </row>
    <row r="942" spans="19:19" ht="15.75" x14ac:dyDescent="0.25">
      <c r="S942" s="91"/>
    </row>
    <row r="943" spans="19:19" ht="15.75" x14ac:dyDescent="0.25">
      <c r="S943" s="91"/>
    </row>
    <row r="944" spans="19:19" ht="15.75" x14ac:dyDescent="0.25">
      <c r="S944" s="91"/>
    </row>
    <row r="945" spans="19:19" ht="15.75" x14ac:dyDescent="0.25">
      <c r="S945" s="91"/>
    </row>
    <row r="946" spans="19:19" ht="15.75" x14ac:dyDescent="0.25">
      <c r="S946" s="91"/>
    </row>
    <row r="947" spans="19:19" ht="15.75" x14ac:dyDescent="0.25">
      <c r="S947" s="91"/>
    </row>
    <row r="948" spans="19:19" ht="15.75" x14ac:dyDescent="0.25">
      <c r="S948" s="91"/>
    </row>
    <row r="949" spans="19:19" ht="15.75" x14ac:dyDescent="0.25">
      <c r="S949" s="91"/>
    </row>
    <row r="950" spans="19:19" ht="15.75" x14ac:dyDescent="0.25">
      <c r="S950" s="91"/>
    </row>
    <row r="951" spans="19:19" ht="15.75" x14ac:dyDescent="0.25">
      <c r="S951" s="91"/>
    </row>
    <row r="952" spans="19:19" ht="15.75" x14ac:dyDescent="0.25">
      <c r="S952" s="91"/>
    </row>
    <row r="953" spans="19:19" ht="15.75" x14ac:dyDescent="0.25">
      <c r="S953" s="91"/>
    </row>
    <row r="954" spans="19:19" ht="15.75" x14ac:dyDescent="0.25">
      <c r="S954" s="91"/>
    </row>
    <row r="955" spans="19:19" ht="15.75" x14ac:dyDescent="0.25">
      <c r="S955" s="91"/>
    </row>
    <row r="956" spans="19:19" ht="15.75" x14ac:dyDescent="0.25">
      <c r="S956" s="91"/>
    </row>
    <row r="957" spans="19:19" ht="15.75" x14ac:dyDescent="0.25">
      <c r="S957" s="91"/>
    </row>
    <row r="958" spans="19:19" ht="15.75" x14ac:dyDescent="0.25">
      <c r="S958" s="91"/>
    </row>
    <row r="959" spans="19:19" ht="15.75" x14ac:dyDescent="0.25">
      <c r="S959" s="91"/>
    </row>
    <row r="960" spans="19:19" ht="15.75" x14ac:dyDescent="0.25">
      <c r="S960" s="91"/>
    </row>
    <row r="961" spans="19:19" ht="15.75" x14ac:dyDescent="0.25">
      <c r="S961" s="91"/>
    </row>
    <row r="962" spans="19:19" ht="15.75" x14ac:dyDescent="0.25">
      <c r="S962" s="91"/>
    </row>
    <row r="963" spans="19:19" ht="15.75" x14ac:dyDescent="0.25">
      <c r="S963" s="91"/>
    </row>
    <row r="964" spans="19:19" ht="15.75" x14ac:dyDescent="0.25">
      <c r="S964" s="91"/>
    </row>
    <row r="965" spans="19:19" ht="15.75" x14ac:dyDescent="0.25">
      <c r="S965" s="91"/>
    </row>
    <row r="966" spans="19:19" ht="15.75" x14ac:dyDescent="0.25">
      <c r="S966" s="91"/>
    </row>
    <row r="967" spans="19:19" ht="15.75" x14ac:dyDescent="0.25">
      <c r="S967" s="91"/>
    </row>
    <row r="968" spans="19:19" ht="15.75" x14ac:dyDescent="0.25">
      <c r="S968" s="91"/>
    </row>
    <row r="969" spans="19:19" ht="15.75" x14ac:dyDescent="0.25">
      <c r="S969" s="91"/>
    </row>
    <row r="970" spans="19:19" ht="15.75" x14ac:dyDescent="0.25">
      <c r="S970" s="91"/>
    </row>
    <row r="971" spans="19:19" ht="15.75" x14ac:dyDescent="0.25">
      <c r="S971" s="91"/>
    </row>
    <row r="972" spans="19:19" ht="15.75" x14ac:dyDescent="0.25">
      <c r="S972" s="91"/>
    </row>
    <row r="973" spans="19:19" ht="15.75" x14ac:dyDescent="0.25">
      <c r="S973" s="91"/>
    </row>
    <row r="974" spans="19:19" ht="15.75" x14ac:dyDescent="0.25">
      <c r="S974" s="91"/>
    </row>
    <row r="975" spans="19:19" ht="15.75" x14ac:dyDescent="0.25">
      <c r="S975" s="91"/>
    </row>
    <row r="976" spans="19:19" ht="15.75" x14ac:dyDescent="0.25">
      <c r="S976" s="91"/>
    </row>
    <row r="977" spans="19:19" ht="15.75" x14ac:dyDescent="0.25">
      <c r="S977" s="91"/>
    </row>
    <row r="978" spans="19:19" ht="15.75" x14ac:dyDescent="0.25">
      <c r="S978" s="91"/>
    </row>
    <row r="979" spans="19:19" ht="15.75" x14ac:dyDescent="0.25">
      <c r="S979" s="91"/>
    </row>
    <row r="980" spans="19:19" ht="15.75" x14ac:dyDescent="0.25">
      <c r="S980" s="91"/>
    </row>
    <row r="981" spans="19:19" ht="15.75" x14ac:dyDescent="0.25">
      <c r="S981" s="91"/>
    </row>
    <row r="982" spans="19:19" ht="15.75" x14ac:dyDescent="0.25">
      <c r="S982" s="91"/>
    </row>
    <row r="983" spans="19:19" ht="15.75" x14ac:dyDescent="0.25">
      <c r="S983" s="91"/>
    </row>
    <row r="984" spans="19:19" ht="15.75" x14ac:dyDescent="0.25">
      <c r="S984" s="91"/>
    </row>
    <row r="985" spans="19:19" ht="15.75" x14ac:dyDescent="0.25">
      <c r="S985" s="91"/>
    </row>
    <row r="986" spans="19:19" ht="15.75" x14ac:dyDescent="0.25">
      <c r="S986" s="91"/>
    </row>
    <row r="987" spans="19:19" ht="15.75" x14ac:dyDescent="0.25">
      <c r="S987" s="91"/>
    </row>
    <row r="988" spans="19:19" ht="15.75" x14ac:dyDescent="0.25">
      <c r="S988" s="91"/>
    </row>
    <row r="989" spans="19:19" ht="15.75" x14ac:dyDescent="0.25">
      <c r="S989" s="91"/>
    </row>
    <row r="990" spans="19:19" ht="15.75" x14ac:dyDescent="0.25">
      <c r="S990" s="91"/>
    </row>
    <row r="991" spans="19:19" ht="15.75" x14ac:dyDescent="0.25">
      <c r="S991" s="91"/>
    </row>
    <row r="992" spans="19:19" ht="15.75" x14ac:dyDescent="0.25">
      <c r="S992" s="91"/>
    </row>
    <row r="993" spans="19:19" ht="15.75" x14ac:dyDescent="0.25">
      <c r="S993" s="91"/>
    </row>
    <row r="994" spans="19:19" ht="15.75" x14ac:dyDescent="0.25">
      <c r="S994" s="91"/>
    </row>
    <row r="995" spans="19:19" ht="15.75" x14ac:dyDescent="0.25">
      <c r="S995" s="91"/>
    </row>
    <row r="996" spans="19:19" ht="15.75" x14ac:dyDescent="0.25">
      <c r="S996" s="91"/>
    </row>
    <row r="997" spans="19:19" ht="15.75" x14ac:dyDescent="0.25">
      <c r="S997" s="91"/>
    </row>
    <row r="998" spans="19:19" ht="15.75" x14ac:dyDescent="0.25">
      <c r="S998" s="91"/>
    </row>
    <row r="999" spans="19:19" ht="15.75" x14ac:dyDescent="0.25">
      <c r="S999" s="91"/>
    </row>
    <row r="1000" spans="19:19" ht="15.75" x14ac:dyDescent="0.25">
      <c r="S1000" s="91"/>
    </row>
    <row r="1001" spans="19:19" ht="15.75" x14ac:dyDescent="0.25">
      <c r="S1001" s="91"/>
    </row>
    <row r="1002" spans="19:19" ht="15.75" x14ac:dyDescent="0.25">
      <c r="S1002" s="91"/>
    </row>
    <row r="1003" spans="19:19" ht="15.75" x14ac:dyDescent="0.25">
      <c r="S1003" s="91"/>
    </row>
    <row r="1004" spans="19:19" ht="15.75" x14ac:dyDescent="0.25">
      <c r="S1004" s="91"/>
    </row>
    <row r="1005" spans="19:19" ht="15.75" x14ac:dyDescent="0.25">
      <c r="S1005" s="91"/>
    </row>
    <row r="1006" spans="19:19" ht="15.75" x14ac:dyDescent="0.25">
      <c r="S1006" s="91"/>
    </row>
    <row r="1007" spans="19:19" ht="15.75" x14ac:dyDescent="0.25">
      <c r="S1007" s="91"/>
    </row>
    <row r="1008" spans="19:19" ht="15.75" x14ac:dyDescent="0.25">
      <c r="S1008" s="91"/>
    </row>
    <row r="1009" spans="19:19" ht="15.75" x14ac:dyDescent="0.25">
      <c r="S1009" s="91"/>
    </row>
    <row r="1010" spans="19:19" ht="15.75" x14ac:dyDescent="0.25">
      <c r="S1010" s="91"/>
    </row>
    <row r="1011" spans="19:19" ht="15.75" x14ac:dyDescent="0.25">
      <c r="S1011" s="91"/>
    </row>
    <row r="1012" spans="19:19" ht="15.75" x14ac:dyDescent="0.25">
      <c r="S1012" s="91"/>
    </row>
    <row r="1013" spans="19:19" ht="15.75" x14ac:dyDescent="0.25">
      <c r="S1013" s="91"/>
    </row>
    <row r="1014" spans="19:19" ht="15.75" x14ac:dyDescent="0.25">
      <c r="S1014" s="91"/>
    </row>
    <row r="1015" spans="19:19" ht="15.75" x14ac:dyDescent="0.25">
      <c r="S1015" s="91"/>
    </row>
    <row r="1016" spans="19:19" ht="15.75" x14ac:dyDescent="0.25">
      <c r="S1016" s="91"/>
    </row>
    <row r="1017" spans="19:19" ht="15.75" x14ac:dyDescent="0.25">
      <c r="S1017" s="91"/>
    </row>
    <row r="1018" spans="19:19" ht="15.75" x14ac:dyDescent="0.25">
      <c r="S1018" s="91"/>
    </row>
    <row r="1019" spans="19:19" ht="15.75" x14ac:dyDescent="0.25">
      <c r="S1019" s="91"/>
    </row>
    <row r="1020" spans="19:19" ht="15.75" x14ac:dyDescent="0.25">
      <c r="S1020" s="91"/>
    </row>
    <row r="1021" spans="19:19" ht="15.75" x14ac:dyDescent="0.25">
      <c r="S1021" s="91"/>
    </row>
    <row r="1022" spans="19:19" ht="15.75" x14ac:dyDescent="0.25">
      <c r="S1022" s="91"/>
    </row>
    <row r="1023" spans="19:19" ht="15.75" x14ac:dyDescent="0.25">
      <c r="S1023" s="91"/>
    </row>
    <row r="1024" spans="19:19" ht="15.75" x14ac:dyDescent="0.25">
      <c r="S1024" s="91"/>
    </row>
    <row r="1025" spans="19:19" ht="15.75" x14ac:dyDescent="0.25">
      <c r="S1025" s="91"/>
    </row>
    <row r="1026" spans="19:19" ht="15.75" x14ac:dyDescent="0.25">
      <c r="S1026" s="91"/>
    </row>
    <row r="1027" spans="19:19" ht="15.75" x14ac:dyDescent="0.25">
      <c r="S1027" s="91"/>
    </row>
    <row r="1028" spans="19:19" ht="15.75" x14ac:dyDescent="0.25">
      <c r="S1028" s="91"/>
    </row>
    <row r="1029" spans="19:19" ht="15.75" x14ac:dyDescent="0.25">
      <c r="S1029" s="91"/>
    </row>
    <row r="1030" spans="19:19" ht="15.75" x14ac:dyDescent="0.25">
      <c r="S1030" s="91"/>
    </row>
    <row r="1031" spans="19:19" ht="15.75" x14ac:dyDescent="0.25">
      <c r="S1031" s="91"/>
    </row>
    <row r="1032" spans="19:19" ht="15.75" x14ac:dyDescent="0.25">
      <c r="S1032" s="91"/>
    </row>
    <row r="1033" spans="19:19" ht="15.75" x14ac:dyDescent="0.25">
      <c r="S1033" s="91"/>
    </row>
    <row r="1034" spans="19:19" ht="15.75" x14ac:dyDescent="0.25">
      <c r="S1034" s="91"/>
    </row>
    <row r="1035" spans="19:19" ht="15.75" x14ac:dyDescent="0.25">
      <c r="S1035" s="91"/>
    </row>
    <row r="1036" spans="19:19" ht="15.75" x14ac:dyDescent="0.25">
      <c r="S1036" s="91"/>
    </row>
    <row r="1037" spans="19:19" ht="15.75" x14ac:dyDescent="0.25">
      <c r="S1037" s="91"/>
    </row>
    <row r="1038" spans="19:19" ht="15.75" x14ac:dyDescent="0.25">
      <c r="S1038" s="91"/>
    </row>
    <row r="1039" spans="19:19" ht="15.75" x14ac:dyDescent="0.25">
      <c r="S1039" s="91"/>
    </row>
    <row r="1040" spans="19:19" ht="15.75" x14ac:dyDescent="0.25">
      <c r="S1040" s="91"/>
    </row>
    <row r="1041" spans="19:19" ht="15.75" x14ac:dyDescent="0.25">
      <c r="S1041" s="91"/>
    </row>
    <row r="1042" spans="19:19" ht="15.75" x14ac:dyDescent="0.25">
      <c r="S1042" s="91"/>
    </row>
    <row r="1043" spans="19:19" ht="15.75" x14ac:dyDescent="0.25">
      <c r="S1043" s="91"/>
    </row>
    <row r="1044" spans="19:19" ht="15.75" x14ac:dyDescent="0.25">
      <c r="S1044" s="91"/>
    </row>
    <row r="1045" spans="19:19" ht="15.75" x14ac:dyDescent="0.25">
      <c r="S1045" s="91"/>
    </row>
    <row r="1046" spans="19:19" ht="15.75" x14ac:dyDescent="0.25">
      <c r="S1046" s="91"/>
    </row>
    <row r="1047" spans="19:19" ht="15.75" x14ac:dyDescent="0.25">
      <c r="S1047" s="91"/>
    </row>
    <row r="1048" spans="19:19" ht="15.75" x14ac:dyDescent="0.25">
      <c r="S1048" s="91"/>
    </row>
    <row r="1049" spans="19:19" ht="15.75" x14ac:dyDescent="0.25">
      <c r="S1049" s="91"/>
    </row>
    <row r="1050" spans="19:19" ht="15.75" x14ac:dyDescent="0.25">
      <c r="S1050" s="91"/>
    </row>
    <row r="1051" spans="19:19" ht="15.75" x14ac:dyDescent="0.25">
      <c r="S1051" s="91"/>
    </row>
    <row r="1052" spans="19:19" ht="15.75" x14ac:dyDescent="0.25">
      <c r="S1052" s="91"/>
    </row>
    <row r="1053" spans="19:19" ht="15.75" x14ac:dyDescent="0.25">
      <c r="S1053" s="91"/>
    </row>
    <row r="1054" spans="19:19" ht="15.75" x14ac:dyDescent="0.25">
      <c r="S1054" s="91"/>
    </row>
    <row r="1055" spans="19:19" ht="15.75" x14ac:dyDescent="0.25">
      <c r="S1055" s="91"/>
    </row>
    <row r="1056" spans="19:19" ht="15.75" x14ac:dyDescent="0.25">
      <c r="S1056" s="91"/>
    </row>
    <row r="1057" spans="19:19" ht="15.75" x14ac:dyDescent="0.25">
      <c r="S1057" s="91"/>
    </row>
    <row r="1058" spans="19:19" ht="15.75" x14ac:dyDescent="0.25">
      <c r="S1058" s="91"/>
    </row>
    <row r="1059" spans="19:19" ht="15.75" x14ac:dyDescent="0.25">
      <c r="S1059" s="91"/>
    </row>
    <row r="1060" spans="19:19" ht="15.75" x14ac:dyDescent="0.25">
      <c r="S1060" s="91"/>
    </row>
    <row r="1061" spans="19:19" ht="15.75" x14ac:dyDescent="0.25">
      <c r="S1061" s="91"/>
    </row>
    <row r="1062" spans="19:19" ht="15.75" x14ac:dyDescent="0.25">
      <c r="S1062" s="91"/>
    </row>
    <row r="1063" spans="19:19" ht="15.75" x14ac:dyDescent="0.25">
      <c r="S1063" s="91"/>
    </row>
    <row r="1064" spans="19:19" ht="15.75" x14ac:dyDescent="0.25">
      <c r="S1064" s="91"/>
    </row>
    <row r="1065" spans="19:19" ht="15.75" x14ac:dyDescent="0.25">
      <c r="S1065" s="91"/>
    </row>
    <row r="1066" spans="19:19" ht="15.75" x14ac:dyDescent="0.25">
      <c r="S1066" s="91"/>
    </row>
    <row r="1067" spans="19:19" ht="15.75" x14ac:dyDescent="0.25">
      <c r="S1067" s="91"/>
    </row>
    <row r="1068" spans="19:19" ht="15.75" x14ac:dyDescent="0.25">
      <c r="S1068" s="91"/>
    </row>
    <row r="1069" spans="19:19" ht="15.75" x14ac:dyDescent="0.25">
      <c r="S1069" s="91"/>
    </row>
    <row r="1070" spans="19:19" ht="15.75" x14ac:dyDescent="0.25">
      <c r="S1070" s="91"/>
    </row>
    <row r="1071" spans="19:19" ht="15.75" x14ac:dyDescent="0.25">
      <c r="S1071" s="91"/>
    </row>
    <row r="1072" spans="19:19" ht="15.75" x14ac:dyDescent="0.25">
      <c r="S1072" s="91"/>
    </row>
    <row r="1073" spans="19:19" ht="15.75" x14ac:dyDescent="0.25">
      <c r="S1073" s="91"/>
    </row>
    <row r="1074" spans="19:19" ht="15.75" x14ac:dyDescent="0.25">
      <c r="S1074" s="91"/>
    </row>
    <row r="1075" spans="19:19" ht="15.75" x14ac:dyDescent="0.25">
      <c r="S1075" s="91"/>
    </row>
    <row r="1076" spans="19:19" ht="15.75" x14ac:dyDescent="0.25">
      <c r="S1076" s="91"/>
    </row>
    <row r="1077" spans="19:19" ht="15.75" x14ac:dyDescent="0.25">
      <c r="S1077" s="91"/>
    </row>
    <row r="1078" spans="19:19" ht="15.75" x14ac:dyDescent="0.25">
      <c r="S1078" s="91"/>
    </row>
    <row r="1079" spans="19:19" ht="15.75" x14ac:dyDescent="0.25">
      <c r="S1079" s="91"/>
    </row>
    <row r="1080" spans="19:19" ht="15.75" x14ac:dyDescent="0.25">
      <c r="S1080" s="91"/>
    </row>
    <row r="1081" spans="19:19" ht="15.75" x14ac:dyDescent="0.25">
      <c r="S1081" s="91"/>
    </row>
    <row r="1082" spans="19:19" ht="15.75" x14ac:dyDescent="0.25">
      <c r="S1082" s="91"/>
    </row>
    <row r="1083" spans="19:19" ht="15.75" x14ac:dyDescent="0.25">
      <c r="S1083" s="91"/>
    </row>
    <row r="1084" spans="19:19" ht="15.75" x14ac:dyDescent="0.25">
      <c r="S1084" s="91"/>
    </row>
    <row r="1085" spans="19:19" ht="15.75" x14ac:dyDescent="0.25">
      <c r="S1085" s="91"/>
    </row>
    <row r="1086" spans="19:19" ht="15.75" x14ac:dyDescent="0.25">
      <c r="S1086" s="91"/>
    </row>
    <row r="1087" spans="19:19" ht="15.75" x14ac:dyDescent="0.25">
      <c r="S1087" s="91"/>
    </row>
    <row r="1088" spans="19:19" ht="15.75" x14ac:dyDescent="0.25">
      <c r="S1088" s="91"/>
    </row>
    <row r="1089" spans="19:19" ht="15.75" x14ac:dyDescent="0.25">
      <c r="S1089" s="91"/>
    </row>
    <row r="1090" spans="19:19" ht="15.75" x14ac:dyDescent="0.25">
      <c r="S1090" s="91"/>
    </row>
    <row r="1091" spans="19:19" ht="15.75" x14ac:dyDescent="0.25">
      <c r="S1091" s="91"/>
    </row>
    <row r="1092" spans="19:19" ht="15.75" x14ac:dyDescent="0.25">
      <c r="S1092" s="91"/>
    </row>
    <row r="1093" spans="19:19" ht="15.75" x14ac:dyDescent="0.25">
      <c r="S1093" s="91"/>
    </row>
    <row r="1094" spans="19:19" ht="15.75" x14ac:dyDescent="0.25">
      <c r="S1094" s="91"/>
    </row>
    <row r="1095" spans="19:19" ht="15.75" x14ac:dyDescent="0.25">
      <c r="S1095" s="91"/>
    </row>
    <row r="1096" spans="19:19" ht="15.75" x14ac:dyDescent="0.25">
      <c r="S1096" s="91"/>
    </row>
    <row r="1097" spans="19:19" ht="15.75" x14ac:dyDescent="0.25">
      <c r="S1097" s="91"/>
    </row>
    <row r="1098" spans="19:19" ht="15.75" x14ac:dyDescent="0.25">
      <c r="S1098" s="91"/>
    </row>
    <row r="1099" spans="19:19" ht="15.75" x14ac:dyDescent="0.25">
      <c r="S1099" s="91"/>
    </row>
    <row r="1100" spans="19:19" ht="15.75" x14ac:dyDescent="0.25">
      <c r="S1100" s="91"/>
    </row>
    <row r="1101" spans="19:19" ht="15.75" x14ac:dyDescent="0.25">
      <c r="S1101" s="91"/>
    </row>
    <row r="1102" spans="19:19" ht="15.75" x14ac:dyDescent="0.25">
      <c r="S1102" s="91"/>
    </row>
    <row r="1103" spans="19:19" ht="15.75" x14ac:dyDescent="0.25">
      <c r="S1103" s="91"/>
    </row>
    <row r="1104" spans="19:19" ht="15.75" x14ac:dyDescent="0.25">
      <c r="S1104" s="91"/>
    </row>
    <row r="1105" spans="19:19" ht="15.75" x14ac:dyDescent="0.25">
      <c r="S1105" s="91"/>
    </row>
    <row r="1106" spans="19:19" ht="15.75" x14ac:dyDescent="0.25">
      <c r="S1106" s="91"/>
    </row>
    <row r="1107" spans="19:19" ht="15.75" x14ac:dyDescent="0.25">
      <c r="S1107" s="91"/>
    </row>
    <row r="1108" spans="19:19" ht="15.75" x14ac:dyDescent="0.25">
      <c r="S1108" s="91"/>
    </row>
    <row r="1109" spans="19:19" ht="15.75" x14ac:dyDescent="0.25">
      <c r="S1109" s="91"/>
    </row>
    <row r="1110" spans="19:19" ht="15.75" x14ac:dyDescent="0.25">
      <c r="S1110" s="91"/>
    </row>
    <row r="1111" spans="19:19" ht="15.75" x14ac:dyDescent="0.25">
      <c r="S1111" s="91"/>
    </row>
    <row r="1112" spans="19:19" ht="15.75" x14ac:dyDescent="0.25">
      <c r="S1112" s="91"/>
    </row>
    <row r="1113" spans="19:19" ht="15.75" x14ac:dyDescent="0.25">
      <c r="S1113" s="91"/>
    </row>
    <row r="1114" spans="19:19" ht="15.75" x14ac:dyDescent="0.25">
      <c r="S1114" s="91"/>
    </row>
    <row r="1115" spans="19:19" ht="15.75" x14ac:dyDescent="0.25">
      <c r="S1115" s="91"/>
    </row>
    <row r="1116" spans="19:19" ht="15.75" x14ac:dyDescent="0.25">
      <c r="S1116" s="91"/>
    </row>
    <row r="1117" spans="19:19" ht="15.75" x14ac:dyDescent="0.25">
      <c r="S1117" s="91"/>
    </row>
    <row r="1118" spans="19:19" ht="15.75" x14ac:dyDescent="0.25">
      <c r="S1118" s="91"/>
    </row>
    <row r="1119" spans="19:19" ht="15.75" x14ac:dyDescent="0.25">
      <c r="S1119" s="91"/>
    </row>
    <row r="1120" spans="19:19" ht="15.75" x14ac:dyDescent="0.25">
      <c r="S1120" s="91"/>
    </row>
    <row r="1121" spans="19:19" ht="15.75" x14ac:dyDescent="0.25">
      <c r="S1121" s="91"/>
    </row>
    <row r="1122" spans="19:19" ht="15.75" x14ac:dyDescent="0.25">
      <c r="S1122" s="91"/>
    </row>
    <row r="1123" spans="19:19" ht="15.75" x14ac:dyDescent="0.25">
      <c r="S1123" s="91"/>
    </row>
    <row r="1124" spans="19:19" ht="15.75" x14ac:dyDescent="0.25">
      <c r="S1124" s="91"/>
    </row>
    <row r="1125" spans="19:19" ht="15.75" x14ac:dyDescent="0.25">
      <c r="S1125" s="91"/>
    </row>
    <row r="1126" spans="19:19" ht="15.75" x14ac:dyDescent="0.25">
      <c r="S1126" s="91"/>
    </row>
    <row r="1127" spans="19:19" ht="15.75" x14ac:dyDescent="0.25">
      <c r="S1127" s="91"/>
    </row>
    <row r="1128" spans="19:19" ht="15.75" x14ac:dyDescent="0.25">
      <c r="S1128" s="91"/>
    </row>
    <row r="1129" spans="19:19" ht="15.75" x14ac:dyDescent="0.25">
      <c r="S1129" s="91"/>
    </row>
    <row r="1130" spans="19:19" ht="15.75" x14ac:dyDescent="0.25">
      <c r="S1130" s="91"/>
    </row>
    <row r="1131" spans="19:19" ht="15.75" x14ac:dyDescent="0.25">
      <c r="S1131" s="91"/>
    </row>
    <row r="1132" spans="19:19" ht="15.75" x14ac:dyDescent="0.25">
      <c r="S1132" s="91"/>
    </row>
    <row r="1133" spans="19:19" ht="15.75" x14ac:dyDescent="0.25">
      <c r="S1133" s="91"/>
    </row>
    <row r="1134" spans="19:19" ht="15.75" x14ac:dyDescent="0.25">
      <c r="S1134" s="91"/>
    </row>
    <row r="1135" spans="19:19" ht="15.75" x14ac:dyDescent="0.25">
      <c r="S1135" s="91"/>
    </row>
    <row r="1136" spans="19:19" ht="15.75" x14ac:dyDescent="0.25">
      <c r="S1136" s="91"/>
    </row>
    <row r="1137" spans="19:19" ht="15.75" x14ac:dyDescent="0.25">
      <c r="S1137" s="91"/>
    </row>
    <row r="1138" spans="19:19" ht="15.75" x14ac:dyDescent="0.25">
      <c r="S1138" s="91"/>
    </row>
    <row r="1139" spans="19:19" ht="15.75" x14ac:dyDescent="0.25">
      <c r="S1139" s="91"/>
    </row>
    <row r="1140" spans="19:19" ht="15.75" x14ac:dyDescent="0.25">
      <c r="S1140" s="91"/>
    </row>
    <row r="1141" spans="19:19" ht="15.75" x14ac:dyDescent="0.25">
      <c r="S1141" s="91"/>
    </row>
    <row r="1142" spans="19:19" ht="15.75" x14ac:dyDescent="0.25">
      <c r="S1142" s="91"/>
    </row>
    <row r="1143" spans="19:19" ht="15.75" x14ac:dyDescent="0.25">
      <c r="S1143" s="91"/>
    </row>
    <row r="1144" spans="19:19" ht="15.75" x14ac:dyDescent="0.25">
      <c r="S1144" s="91"/>
    </row>
    <row r="1145" spans="19:19" ht="15.75" x14ac:dyDescent="0.25">
      <c r="S1145" s="91"/>
    </row>
    <row r="1146" spans="19:19" ht="15.75" x14ac:dyDescent="0.25">
      <c r="S1146" s="91"/>
    </row>
    <row r="1147" spans="19:19" ht="15.75" x14ac:dyDescent="0.25">
      <c r="S1147" s="91"/>
    </row>
    <row r="1148" spans="19:19" ht="15.75" x14ac:dyDescent="0.25">
      <c r="S1148" s="91"/>
    </row>
    <row r="1149" spans="19:19" ht="15.75" x14ac:dyDescent="0.25">
      <c r="S1149" s="91"/>
    </row>
    <row r="1150" spans="19:19" ht="15.75" x14ac:dyDescent="0.25">
      <c r="S1150" s="91"/>
    </row>
    <row r="1151" spans="19:19" ht="15.75" x14ac:dyDescent="0.25">
      <c r="S1151" s="91"/>
    </row>
    <row r="1152" spans="19:19" ht="15.75" x14ac:dyDescent="0.25">
      <c r="S1152" s="91"/>
    </row>
    <row r="1153" spans="19:19" ht="15.75" x14ac:dyDescent="0.25">
      <c r="S1153" s="91"/>
    </row>
    <row r="1154" spans="19:19" ht="15.75" x14ac:dyDescent="0.25">
      <c r="S1154" s="91"/>
    </row>
    <row r="1155" spans="19:19" ht="15.75" x14ac:dyDescent="0.25">
      <c r="S1155" s="91"/>
    </row>
    <row r="1156" spans="19:19" ht="15.75" x14ac:dyDescent="0.25">
      <c r="S1156" s="91"/>
    </row>
    <row r="1157" spans="19:19" ht="15.75" x14ac:dyDescent="0.25">
      <c r="S1157" s="91"/>
    </row>
    <row r="1158" spans="19:19" ht="15.75" x14ac:dyDescent="0.25">
      <c r="S1158" s="91"/>
    </row>
    <row r="1159" spans="19:19" ht="15.75" x14ac:dyDescent="0.25">
      <c r="S1159" s="91"/>
    </row>
    <row r="1160" spans="19:19" ht="15.75" x14ac:dyDescent="0.25">
      <c r="S1160" s="91"/>
    </row>
    <row r="1161" spans="19:19" ht="15.75" x14ac:dyDescent="0.25">
      <c r="S1161" s="91"/>
    </row>
    <row r="1162" spans="19:19" ht="15.75" x14ac:dyDescent="0.25">
      <c r="S1162" s="91"/>
    </row>
    <row r="1163" spans="19:19" ht="15.75" x14ac:dyDescent="0.25">
      <c r="S1163" s="91"/>
    </row>
    <row r="1164" spans="19:19" ht="15.75" x14ac:dyDescent="0.25">
      <c r="S1164" s="91"/>
    </row>
    <row r="1165" spans="19:19" ht="15.75" x14ac:dyDescent="0.25">
      <c r="S1165" s="91"/>
    </row>
    <row r="1166" spans="19:19" ht="15.75" x14ac:dyDescent="0.25">
      <c r="S1166" s="91"/>
    </row>
    <row r="1167" spans="19:19" ht="15.75" x14ac:dyDescent="0.25">
      <c r="S1167" s="91"/>
    </row>
    <row r="1168" spans="19:19" ht="15.75" x14ac:dyDescent="0.25">
      <c r="S1168" s="91"/>
    </row>
    <row r="1169" spans="19:19" ht="15.75" x14ac:dyDescent="0.25">
      <c r="S1169" s="91"/>
    </row>
    <row r="1170" spans="19:19" ht="15.75" x14ac:dyDescent="0.25">
      <c r="S1170" s="91"/>
    </row>
    <row r="1171" spans="19:19" ht="15.75" x14ac:dyDescent="0.25">
      <c r="S1171" s="91"/>
    </row>
    <row r="1172" spans="19:19" ht="15.75" x14ac:dyDescent="0.25">
      <c r="S1172" s="91"/>
    </row>
    <row r="1173" spans="19:19" ht="15.75" x14ac:dyDescent="0.25">
      <c r="S1173" s="91"/>
    </row>
    <row r="1174" spans="19:19" ht="15.75" x14ac:dyDescent="0.25">
      <c r="S1174" s="91"/>
    </row>
    <row r="1175" spans="19:19" ht="15.75" x14ac:dyDescent="0.25">
      <c r="S1175" s="91"/>
    </row>
    <row r="1176" spans="19:19" ht="15.75" x14ac:dyDescent="0.25">
      <c r="S1176" s="91"/>
    </row>
    <row r="1177" spans="19:19" ht="15.75" x14ac:dyDescent="0.25">
      <c r="S1177" s="91"/>
    </row>
    <row r="1178" spans="19:19" ht="15.75" x14ac:dyDescent="0.25">
      <c r="S1178" s="91"/>
    </row>
    <row r="1179" spans="19:19" ht="15.75" x14ac:dyDescent="0.25">
      <c r="S1179" s="91"/>
    </row>
    <row r="1180" spans="19:19" ht="15.75" x14ac:dyDescent="0.25">
      <c r="S1180" s="91"/>
    </row>
    <row r="1181" spans="19:19" ht="15.75" x14ac:dyDescent="0.25">
      <c r="S1181" s="91"/>
    </row>
    <row r="1182" spans="19:19" ht="15.75" x14ac:dyDescent="0.25">
      <c r="S1182" s="91"/>
    </row>
    <row r="1183" spans="19:19" ht="15.75" x14ac:dyDescent="0.25">
      <c r="S1183" s="91"/>
    </row>
    <row r="1184" spans="19:19" ht="15.75" x14ac:dyDescent="0.25">
      <c r="S1184" s="91"/>
    </row>
    <row r="1185" spans="19:19" ht="15.75" x14ac:dyDescent="0.25">
      <c r="S1185" s="91"/>
    </row>
    <row r="1186" spans="19:19" ht="15.75" x14ac:dyDescent="0.25">
      <c r="S1186" s="91"/>
    </row>
    <row r="1187" spans="19:19" ht="15.75" x14ac:dyDescent="0.25">
      <c r="S1187" s="91"/>
    </row>
    <row r="1188" spans="19:19" ht="15.75" x14ac:dyDescent="0.25">
      <c r="S1188" s="91"/>
    </row>
    <row r="1189" spans="19:19" ht="15.75" x14ac:dyDescent="0.25">
      <c r="S1189" s="91"/>
    </row>
    <row r="1190" spans="19:19" ht="15.75" x14ac:dyDescent="0.25">
      <c r="S1190" s="91"/>
    </row>
    <row r="1191" spans="19:19" ht="15.75" x14ac:dyDescent="0.25">
      <c r="S1191" s="91"/>
    </row>
    <row r="1192" spans="19:19" ht="15.75" x14ac:dyDescent="0.25">
      <c r="S1192" s="91"/>
    </row>
    <row r="1193" spans="19:19" ht="15.75" x14ac:dyDescent="0.25">
      <c r="S1193" s="91"/>
    </row>
    <row r="1194" spans="19:19" ht="15.75" x14ac:dyDescent="0.25">
      <c r="S1194" s="91"/>
    </row>
    <row r="1195" spans="19:19" ht="15.75" x14ac:dyDescent="0.25">
      <c r="S1195" s="91"/>
    </row>
    <row r="1196" spans="19:19" ht="15.75" x14ac:dyDescent="0.25">
      <c r="S1196" s="91"/>
    </row>
    <row r="1197" spans="19:19" ht="15.75" x14ac:dyDescent="0.25">
      <c r="S1197" s="91"/>
    </row>
    <row r="1198" spans="19:19" ht="15.75" x14ac:dyDescent="0.25">
      <c r="S1198" s="91"/>
    </row>
    <row r="1199" spans="19:19" ht="15.75" x14ac:dyDescent="0.25">
      <c r="S1199" s="91"/>
    </row>
    <row r="1200" spans="19:19" ht="15.75" x14ac:dyDescent="0.25">
      <c r="S1200" s="91"/>
    </row>
    <row r="1201" spans="19:19" ht="15.75" x14ac:dyDescent="0.25">
      <c r="S1201" s="91"/>
    </row>
    <row r="1202" spans="19:19" ht="15.75" x14ac:dyDescent="0.25">
      <c r="S1202" s="91"/>
    </row>
    <row r="1203" spans="19:19" ht="15.75" x14ac:dyDescent="0.25">
      <c r="S1203" s="91"/>
    </row>
    <row r="1204" spans="19:19" ht="15.75" x14ac:dyDescent="0.25">
      <c r="S1204" s="91"/>
    </row>
    <row r="1205" spans="19:19" ht="15.75" x14ac:dyDescent="0.25">
      <c r="S1205" s="91"/>
    </row>
    <row r="1206" spans="19:19" ht="15.75" x14ac:dyDescent="0.25">
      <c r="S1206" s="91"/>
    </row>
    <row r="1207" spans="19:19" ht="15.75" x14ac:dyDescent="0.25">
      <c r="S1207" s="91"/>
    </row>
    <row r="1208" spans="19:19" ht="15.75" x14ac:dyDescent="0.25">
      <c r="S1208" s="91"/>
    </row>
    <row r="1209" spans="19:19" ht="15.75" x14ac:dyDescent="0.25">
      <c r="S1209" s="91"/>
    </row>
    <row r="1210" spans="19:19" ht="15.75" x14ac:dyDescent="0.25">
      <c r="S1210" s="91"/>
    </row>
    <row r="1211" spans="19:19" ht="15.75" x14ac:dyDescent="0.25">
      <c r="S1211" s="91"/>
    </row>
    <row r="1212" spans="19:19" ht="15.75" x14ac:dyDescent="0.25">
      <c r="S1212" s="91"/>
    </row>
    <row r="1213" spans="19:19" ht="15.75" x14ac:dyDescent="0.25">
      <c r="S1213" s="91"/>
    </row>
    <row r="1214" spans="19:19" ht="15.75" x14ac:dyDescent="0.25">
      <c r="S1214" s="91"/>
    </row>
    <row r="1215" spans="19:19" ht="15.75" x14ac:dyDescent="0.25">
      <c r="S1215" s="91"/>
    </row>
    <row r="1216" spans="19:19" ht="15.75" x14ac:dyDescent="0.25">
      <c r="S1216" s="91"/>
    </row>
    <row r="1217" spans="19:19" ht="15.75" x14ac:dyDescent="0.25">
      <c r="S1217" s="91"/>
    </row>
    <row r="1218" spans="19:19" ht="15.75" x14ac:dyDescent="0.25">
      <c r="S1218" s="91"/>
    </row>
    <row r="1219" spans="19:19" ht="15.75" x14ac:dyDescent="0.25">
      <c r="S1219" s="91"/>
    </row>
    <row r="1220" spans="19:19" ht="15.75" x14ac:dyDescent="0.25">
      <c r="S1220" s="91"/>
    </row>
    <row r="1221" spans="19:19" ht="15.75" x14ac:dyDescent="0.25">
      <c r="S1221" s="91"/>
    </row>
    <row r="1222" spans="19:19" ht="15.75" x14ac:dyDescent="0.25">
      <c r="S1222" s="91"/>
    </row>
    <row r="1223" spans="19:19" ht="15.75" x14ac:dyDescent="0.25">
      <c r="S1223" s="91"/>
    </row>
    <row r="1224" spans="19:19" ht="15.75" x14ac:dyDescent="0.25">
      <c r="S1224" s="91"/>
    </row>
    <row r="1225" spans="19:19" ht="15.75" x14ac:dyDescent="0.25">
      <c r="S1225" s="91"/>
    </row>
    <row r="1226" spans="19:19" ht="15.75" x14ac:dyDescent="0.25">
      <c r="S1226" s="91"/>
    </row>
    <row r="1227" spans="19:19" ht="15.75" x14ac:dyDescent="0.25">
      <c r="S1227" s="91"/>
    </row>
    <row r="1228" spans="19:19" ht="15.75" x14ac:dyDescent="0.25">
      <c r="S1228" s="91"/>
    </row>
    <row r="1229" spans="19:19" ht="15.75" x14ac:dyDescent="0.25">
      <c r="S1229" s="91"/>
    </row>
    <row r="1230" spans="19:19" ht="15.75" x14ac:dyDescent="0.25">
      <c r="S1230" s="91"/>
    </row>
    <row r="1231" spans="19:19" ht="15.75" x14ac:dyDescent="0.25">
      <c r="S1231" s="91"/>
    </row>
    <row r="1232" spans="19:19" ht="15.75" x14ac:dyDescent="0.25">
      <c r="S1232" s="91"/>
    </row>
    <row r="1233" spans="19:19" ht="15.75" x14ac:dyDescent="0.25">
      <c r="S1233" s="91"/>
    </row>
    <row r="1234" spans="19:19" ht="15.75" x14ac:dyDescent="0.25">
      <c r="S1234" s="91"/>
    </row>
    <row r="1235" spans="19:19" ht="15.75" x14ac:dyDescent="0.25">
      <c r="S1235" s="91"/>
    </row>
    <row r="1236" spans="19:19" ht="15.75" x14ac:dyDescent="0.25">
      <c r="S1236" s="91"/>
    </row>
    <row r="1237" spans="19:19" ht="15.75" x14ac:dyDescent="0.25">
      <c r="S1237" s="91"/>
    </row>
    <row r="1238" spans="19:19" ht="15.75" x14ac:dyDescent="0.25">
      <c r="S1238" s="91"/>
    </row>
    <row r="1239" spans="19:19" ht="15.75" x14ac:dyDescent="0.25">
      <c r="S1239" s="91"/>
    </row>
    <row r="1240" spans="19:19" ht="15.75" x14ac:dyDescent="0.25">
      <c r="S1240" s="91"/>
    </row>
    <row r="1241" spans="19:19" ht="15.75" x14ac:dyDescent="0.25">
      <c r="S1241" s="91"/>
    </row>
    <row r="1242" spans="19:19" ht="15.75" x14ac:dyDescent="0.25">
      <c r="S1242" s="91"/>
    </row>
    <row r="1243" spans="19:19" ht="15.75" x14ac:dyDescent="0.25">
      <c r="S1243" s="91"/>
    </row>
    <row r="1244" spans="19:19" ht="15.75" x14ac:dyDescent="0.25">
      <c r="S1244" s="91"/>
    </row>
    <row r="1245" spans="19:19" ht="15.75" x14ac:dyDescent="0.25">
      <c r="S1245" s="91"/>
    </row>
    <row r="1246" spans="19:19" ht="15.75" x14ac:dyDescent="0.25">
      <c r="S1246" s="91"/>
    </row>
    <row r="1247" spans="19:19" ht="15.75" x14ac:dyDescent="0.25">
      <c r="S1247" s="91"/>
    </row>
    <row r="1248" spans="19:19" ht="15.75" x14ac:dyDescent="0.25">
      <c r="S1248" s="91"/>
    </row>
    <row r="1249" spans="19:19" ht="15.75" x14ac:dyDescent="0.25">
      <c r="S1249" s="91"/>
    </row>
    <row r="1250" spans="19:19" ht="15.75" x14ac:dyDescent="0.25">
      <c r="S1250" s="91"/>
    </row>
    <row r="1251" spans="19:19" ht="15.75" x14ac:dyDescent="0.25">
      <c r="S1251" s="91"/>
    </row>
    <row r="1252" spans="19:19" ht="15.75" x14ac:dyDescent="0.25">
      <c r="S1252" s="91"/>
    </row>
    <row r="1253" spans="19:19" ht="15.75" x14ac:dyDescent="0.25">
      <c r="S1253" s="91"/>
    </row>
    <row r="1254" spans="19:19" ht="15.75" x14ac:dyDescent="0.25">
      <c r="S1254" s="91"/>
    </row>
    <row r="1255" spans="19:19" ht="15.75" x14ac:dyDescent="0.25">
      <c r="S1255" s="91"/>
    </row>
    <row r="1256" spans="19:19" ht="15.75" x14ac:dyDescent="0.25">
      <c r="S1256" s="91"/>
    </row>
    <row r="1257" spans="19:19" ht="15.75" x14ac:dyDescent="0.25">
      <c r="S1257" s="91"/>
    </row>
    <row r="1258" spans="19:19" ht="15.75" x14ac:dyDescent="0.25">
      <c r="S1258" s="91"/>
    </row>
    <row r="1259" spans="19:19" ht="15.75" x14ac:dyDescent="0.25">
      <c r="S1259" s="91"/>
    </row>
    <row r="1260" spans="19:19" ht="15.75" x14ac:dyDescent="0.25">
      <c r="S1260" s="91"/>
    </row>
    <row r="1261" spans="19:19" ht="15.75" x14ac:dyDescent="0.25">
      <c r="S1261" s="91"/>
    </row>
    <row r="1262" spans="19:19" ht="15.75" x14ac:dyDescent="0.25">
      <c r="S1262" s="91"/>
    </row>
    <row r="1263" spans="19:19" ht="15.75" x14ac:dyDescent="0.25">
      <c r="S1263" s="91"/>
    </row>
    <row r="1264" spans="19:19" ht="15.75" x14ac:dyDescent="0.25">
      <c r="S1264" s="91"/>
    </row>
    <row r="1265" spans="19:19" ht="15.75" x14ac:dyDescent="0.25">
      <c r="S1265" s="91"/>
    </row>
    <row r="1266" spans="19:19" ht="15.75" x14ac:dyDescent="0.25">
      <c r="S1266" s="91"/>
    </row>
    <row r="1267" spans="19:19" ht="15.75" x14ac:dyDescent="0.25">
      <c r="S1267" s="91"/>
    </row>
    <row r="1268" spans="19:19" ht="15.75" x14ac:dyDescent="0.25">
      <c r="S1268" s="91"/>
    </row>
    <row r="1269" spans="19:19" ht="15.75" x14ac:dyDescent="0.25">
      <c r="S1269" s="91"/>
    </row>
    <row r="1270" spans="19:19" ht="15.75" x14ac:dyDescent="0.25">
      <c r="S1270" s="91"/>
    </row>
    <row r="1271" spans="19:19" ht="15.75" x14ac:dyDescent="0.25">
      <c r="S1271" s="91"/>
    </row>
    <row r="1272" spans="19:19" ht="15.75" x14ac:dyDescent="0.25">
      <c r="S1272" s="91"/>
    </row>
    <row r="1273" spans="19:19" ht="15.75" x14ac:dyDescent="0.25">
      <c r="S1273" s="91"/>
    </row>
    <row r="1274" spans="19:19" ht="15.75" x14ac:dyDescent="0.25">
      <c r="S1274" s="91"/>
    </row>
    <row r="1275" spans="19:19" ht="15.75" x14ac:dyDescent="0.25">
      <c r="S1275" s="91"/>
    </row>
    <row r="1276" spans="19:19" ht="15.75" x14ac:dyDescent="0.25">
      <c r="S1276" s="91"/>
    </row>
    <row r="1277" spans="19:19" ht="15.75" x14ac:dyDescent="0.25">
      <c r="S1277" s="91"/>
    </row>
    <row r="1278" spans="19:19" ht="15.75" x14ac:dyDescent="0.25">
      <c r="S1278" s="91"/>
    </row>
    <row r="1279" spans="19:19" ht="15.75" x14ac:dyDescent="0.25">
      <c r="S1279" s="91"/>
    </row>
    <row r="1280" spans="19:19" ht="15.75" x14ac:dyDescent="0.25">
      <c r="S1280" s="91"/>
    </row>
    <row r="1281" spans="19:19" ht="15.75" x14ac:dyDescent="0.25">
      <c r="S1281" s="91"/>
    </row>
    <row r="1282" spans="19:19" ht="15.75" x14ac:dyDescent="0.25">
      <c r="S1282" s="91"/>
    </row>
    <row r="1283" spans="19:19" ht="15.75" x14ac:dyDescent="0.25">
      <c r="S1283" s="91"/>
    </row>
    <row r="1284" spans="19:19" ht="15.75" x14ac:dyDescent="0.25">
      <c r="S1284" s="91"/>
    </row>
    <row r="1285" spans="19:19" ht="15.75" x14ac:dyDescent="0.25">
      <c r="S1285" s="91"/>
    </row>
    <row r="1286" spans="19:19" ht="15.75" x14ac:dyDescent="0.25">
      <c r="S1286" s="91"/>
    </row>
    <row r="1287" spans="19:19" ht="15.75" x14ac:dyDescent="0.25">
      <c r="S1287" s="91"/>
    </row>
    <row r="1288" spans="19:19" ht="15.75" x14ac:dyDescent="0.25">
      <c r="S1288" s="91"/>
    </row>
    <row r="1289" spans="19:19" ht="15.75" x14ac:dyDescent="0.25">
      <c r="S1289" s="91"/>
    </row>
    <row r="1290" spans="19:19" ht="15.75" x14ac:dyDescent="0.25">
      <c r="S1290" s="91"/>
    </row>
    <row r="1291" spans="19:19" ht="15.75" x14ac:dyDescent="0.25">
      <c r="S1291" s="91"/>
    </row>
    <row r="1292" spans="19:19" ht="15.75" x14ac:dyDescent="0.25">
      <c r="S1292" s="91"/>
    </row>
    <row r="1293" spans="19:19" ht="15.75" x14ac:dyDescent="0.25">
      <c r="S1293" s="91"/>
    </row>
    <row r="1294" spans="19:19" ht="15.75" x14ac:dyDescent="0.25">
      <c r="S1294" s="91"/>
    </row>
    <row r="1295" spans="19:19" ht="15.75" x14ac:dyDescent="0.25">
      <c r="S1295" s="91"/>
    </row>
    <row r="1296" spans="19:19" ht="15.75" x14ac:dyDescent="0.25">
      <c r="S1296" s="91"/>
    </row>
    <row r="1297" spans="19:19" ht="15.75" x14ac:dyDescent="0.25">
      <c r="S1297" s="91"/>
    </row>
    <row r="1298" spans="19:19" ht="15.75" x14ac:dyDescent="0.25">
      <c r="S1298" s="91"/>
    </row>
    <row r="1299" spans="19:19" ht="15.75" x14ac:dyDescent="0.25">
      <c r="S1299" s="91"/>
    </row>
    <row r="1300" spans="19:19" ht="15.75" x14ac:dyDescent="0.25">
      <c r="S1300" s="91"/>
    </row>
    <row r="1301" spans="19:19" ht="15.75" x14ac:dyDescent="0.25">
      <c r="S1301" s="91"/>
    </row>
    <row r="1302" spans="19:19" ht="15.75" x14ac:dyDescent="0.25">
      <c r="S1302" s="91"/>
    </row>
    <row r="1303" spans="19:19" ht="15.75" x14ac:dyDescent="0.25">
      <c r="S1303" s="91"/>
    </row>
    <row r="1304" spans="19:19" ht="15.75" x14ac:dyDescent="0.25">
      <c r="S1304" s="91"/>
    </row>
    <row r="1305" spans="19:19" ht="15.75" x14ac:dyDescent="0.25">
      <c r="S1305" s="91"/>
    </row>
    <row r="1306" spans="19:19" ht="15.75" x14ac:dyDescent="0.25">
      <c r="S1306" s="91"/>
    </row>
    <row r="1307" spans="19:19" ht="15.75" x14ac:dyDescent="0.25">
      <c r="S1307" s="91"/>
    </row>
    <row r="1308" spans="19:19" ht="15.75" x14ac:dyDescent="0.25">
      <c r="S1308" s="91"/>
    </row>
    <row r="1309" spans="19:19" ht="15.75" x14ac:dyDescent="0.25">
      <c r="S1309" s="91"/>
    </row>
    <row r="1310" spans="19:19" ht="15.75" x14ac:dyDescent="0.25">
      <c r="S1310" s="91"/>
    </row>
    <row r="1311" spans="19:19" ht="15.75" x14ac:dyDescent="0.25">
      <c r="S1311" s="91"/>
    </row>
    <row r="1312" spans="19:19" ht="15.75" x14ac:dyDescent="0.25">
      <c r="S1312" s="91"/>
    </row>
    <row r="1313" spans="19:19" ht="15.75" x14ac:dyDescent="0.25">
      <c r="S1313" s="91"/>
    </row>
    <row r="1314" spans="19:19" ht="15.75" x14ac:dyDescent="0.25">
      <c r="S1314" s="91"/>
    </row>
    <row r="1315" spans="19:19" ht="15.75" x14ac:dyDescent="0.25">
      <c r="S1315" s="91"/>
    </row>
    <row r="1316" spans="19:19" ht="15.75" x14ac:dyDescent="0.25">
      <c r="S1316" s="91"/>
    </row>
    <row r="1317" spans="19:19" ht="15.75" x14ac:dyDescent="0.25">
      <c r="S1317" s="91"/>
    </row>
    <row r="1318" spans="19:19" ht="15.75" x14ac:dyDescent="0.25">
      <c r="S1318" s="91"/>
    </row>
    <row r="1319" spans="19:19" ht="15.75" x14ac:dyDescent="0.25">
      <c r="S1319" s="91"/>
    </row>
    <row r="1320" spans="19:19" ht="15.75" x14ac:dyDescent="0.25">
      <c r="S1320" s="91"/>
    </row>
    <row r="1321" spans="19:19" ht="15.75" x14ac:dyDescent="0.25">
      <c r="S1321" s="91"/>
    </row>
    <row r="1322" spans="19:19" ht="15.75" x14ac:dyDescent="0.25">
      <c r="S1322" s="91"/>
    </row>
    <row r="1323" spans="19:19" ht="15.75" x14ac:dyDescent="0.25">
      <c r="S1323" s="91"/>
    </row>
    <row r="1324" spans="19:19" ht="15.75" x14ac:dyDescent="0.25">
      <c r="S1324" s="91"/>
    </row>
    <row r="1325" spans="19:19" ht="15.75" x14ac:dyDescent="0.25">
      <c r="S1325" s="91"/>
    </row>
    <row r="1326" spans="19:19" ht="15.75" x14ac:dyDescent="0.25">
      <c r="S1326" s="91"/>
    </row>
    <row r="1327" spans="19:19" ht="15.75" x14ac:dyDescent="0.25">
      <c r="S1327" s="91"/>
    </row>
    <row r="1328" spans="19:19" ht="15.75" x14ac:dyDescent="0.25">
      <c r="S1328" s="91"/>
    </row>
    <row r="1329" spans="19:19" ht="15.75" x14ac:dyDescent="0.25">
      <c r="S1329" s="91"/>
    </row>
    <row r="1330" spans="19:19" ht="15.75" x14ac:dyDescent="0.25">
      <c r="S1330" s="91"/>
    </row>
    <row r="1331" spans="19:19" ht="15.75" x14ac:dyDescent="0.25">
      <c r="S1331" s="91"/>
    </row>
    <row r="1332" spans="19:19" ht="15.75" x14ac:dyDescent="0.25">
      <c r="S1332" s="91"/>
    </row>
    <row r="1411" spans="6:12" ht="15.75" x14ac:dyDescent="0.25">
      <c r="F1411" s="89" t="s">
        <v>251</v>
      </c>
      <c r="G1411" s="40" t="s">
        <v>62</v>
      </c>
      <c r="L1411" s="40" t="s">
        <v>66</v>
      </c>
    </row>
    <row r="1412" spans="6:12" ht="22.5" x14ac:dyDescent="0.25">
      <c r="F1412" s="89" t="s">
        <v>61</v>
      </c>
      <c r="G1412" s="40" t="s">
        <v>252</v>
      </c>
      <c r="L1412" s="40" t="s">
        <v>253</v>
      </c>
    </row>
    <row r="1413" spans="6:12" ht="22.5" x14ac:dyDescent="0.25">
      <c r="F1413" s="89" t="s">
        <v>92</v>
      </c>
      <c r="G1413" s="40" t="s">
        <v>110</v>
      </c>
    </row>
    <row r="1414" spans="6:12" ht="22.5" x14ac:dyDescent="0.25">
      <c r="F1414" s="89" t="s">
        <v>72</v>
      </c>
      <c r="G1414" s="40" t="s">
        <v>171</v>
      </c>
    </row>
    <row r="1415" spans="6:12" ht="22.5" x14ac:dyDescent="0.25">
      <c r="F1415" s="89" t="s">
        <v>254</v>
      </c>
      <c r="G1415" s="40" t="s">
        <v>178</v>
      </c>
    </row>
    <row r="1416" spans="6:12" ht="15.75" x14ac:dyDescent="0.25">
      <c r="F1416" s="89" t="s">
        <v>255</v>
      </c>
      <c r="G1416" s="40" t="s">
        <v>256</v>
      </c>
    </row>
    <row r="1417" spans="6:12" ht="22.5" x14ac:dyDescent="0.25">
      <c r="F1417" s="89" t="s">
        <v>257</v>
      </c>
      <c r="G1417" s="40" t="s">
        <v>258</v>
      </c>
    </row>
    <row r="1418" spans="6:12" ht="15.75" x14ac:dyDescent="0.25">
      <c r="F1418" s="89" t="s">
        <v>259</v>
      </c>
      <c r="G1418" s="40" t="s">
        <v>166</v>
      </c>
    </row>
    <row r="1419" spans="6:12" ht="15.75" x14ac:dyDescent="0.25">
      <c r="F1419" s="89" t="s">
        <v>123</v>
      </c>
      <c r="G1419" s="40" t="s">
        <v>260</v>
      </c>
    </row>
    <row r="1420" spans="6:12" ht="15.75" x14ac:dyDescent="0.25">
      <c r="F1420" s="89" t="s">
        <v>261</v>
      </c>
      <c r="G1420" s="40" t="s">
        <v>202</v>
      </c>
    </row>
    <row r="1421" spans="6:12" ht="15.75" x14ac:dyDescent="0.25">
      <c r="F1421" s="89" t="s">
        <v>262</v>
      </c>
      <c r="G1421" s="40" t="s">
        <v>194</v>
      </c>
    </row>
    <row r="1422" spans="6:12" ht="22.5" x14ac:dyDescent="0.25">
      <c r="F1422" s="89" t="s">
        <v>263</v>
      </c>
    </row>
    <row r="1423" spans="6:12" ht="22.5" x14ac:dyDescent="0.25">
      <c r="F1423" s="89" t="s">
        <v>225</v>
      </c>
    </row>
    <row r="1424" spans="6:12" ht="22.5" x14ac:dyDescent="0.25">
      <c r="F1424" s="89" t="s">
        <v>264</v>
      </c>
    </row>
    <row r="1425" spans="6:6" ht="33.75" x14ac:dyDescent="0.25">
      <c r="F1425" s="89" t="s">
        <v>265</v>
      </c>
    </row>
    <row r="1426" spans="6:6" ht="15.75" x14ac:dyDescent="0.25">
      <c r="F1426" s="89" t="s">
        <v>266</v>
      </c>
    </row>
    <row r="1427" spans="6:6" ht="22.5" x14ac:dyDescent="0.25">
      <c r="F1427" s="89" t="s">
        <v>267</v>
      </c>
    </row>
    <row r="1428" spans="6:6" ht="22.5" x14ac:dyDescent="0.25">
      <c r="F1428" s="89" t="s">
        <v>268</v>
      </c>
    </row>
    <row r="1429" spans="6:6" ht="22.5" x14ac:dyDescent="0.25">
      <c r="F1429" s="89" t="s">
        <v>269</v>
      </c>
    </row>
    <row r="1430" spans="6:6" ht="15.75" x14ac:dyDescent="0.25">
      <c r="F1430" s="89" t="s">
        <v>270</v>
      </c>
    </row>
    <row r="1431" spans="6:6" ht="22.5" x14ac:dyDescent="0.25">
      <c r="F1431" s="89" t="s">
        <v>271</v>
      </c>
    </row>
    <row r="1432" spans="6:6" ht="22.5" x14ac:dyDescent="0.25">
      <c r="F1432" s="89" t="s">
        <v>272</v>
      </c>
    </row>
    <row r="1433" spans="6:6" ht="33.75" x14ac:dyDescent="0.25">
      <c r="F1433" s="89" t="s">
        <v>273</v>
      </c>
    </row>
    <row r="1434" spans="6:6" ht="22.5" x14ac:dyDescent="0.25">
      <c r="F1434" s="89" t="s">
        <v>210</v>
      </c>
    </row>
    <row r="1435" spans="6:6" ht="15.75" x14ac:dyDescent="0.25"/>
    <row r="1436" spans="6:6" ht="15.75" x14ac:dyDescent="0.25"/>
  </sheetData>
  <autoFilter ref="A7:EA63" xr:uid="{BB88425F-418D-479D-8B1D-23A84F1CEA39}">
    <filterColumn colId="4">
      <filters>
        <filter val="C-4602-1500-10-704040-4602014-02-123"/>
      </filters>
    </filterColumn>
  </autoFilter>
  <mergeCells count="6">
    <mergeCell ref="AY20:AY21"/>
    <mergeCell ref="AP6:AX6"/>
    <mergeCell ref="AO31:AO34"/>
    <mergeCell ref="AY31:AY34"/>
    <mergeCell ref="D6:R6"/>
    <mergeCell ref="AY23:AY24"/>
  </mergeCells>
  <phoneticPr fontId="7" type="noConversion"/>
  <dataValidations count="8">
    <dataValidation type="whole" allowBlank="1" showInputMessage="1" showErrorMessage="1" sqref="H7" xr:uid="{00907EC9-B286-40C8-9627-01CA203E7C73}">
      <formula1>1</formula1>
      <formula2>1000</formula2>
    </dataValidation>
    <dataValidation type="date" allowBlank="1" showInputMessage="1" showErrorMessage="1" sqref="Y63:Z1048576 Z7:Z28 Z30:Z39 Y7:Y50 Z41:Z50 Y52:Z61" xr:uid="{0D1A5B70-FBFC-4AA4-A9D0-8AA708ABB1E0}">
      <formula1>42736</formula1>
      <formula2>45291</formula2>
    </dataValidation>
    <dataValidation type="list" allowBlank="1" showInputMessage="1" showErrorMessage="1" sqref="F63:F917 F52:F61 F8:F50" xr:uid="{C6B9CDEE-6ABB-4F61-A6F4-3E55DE7E663D}">
      <formula1>$F$1411:$F$1434</formula1>
    </dataValidation>
    <dataValidation type="list" allowBlank="1" showInputMessage="1" showErrorMessage="1" sqref="G52:G61 G63:G917 G8:G50" xr:uid="{2B599765-F999-432E-B6CF-2E081DF0FDA2}">
      <formula1>$G$1411:$G$1421</formula1>
    </dataValidation>
    <dataValidation type="list" allowBlank="1" showInputMessage="1" showErrorMessage="1" sqref="L8:L50 L63:L917 L52:L61" xr:uid="{F506DA25-A3A3-4E34-9F22-211641C95FCF}">
      <formula1>$L$1411:$L$1412</formula1>
    </dataValidation>
    <dataValidation type="whole" allowBlank="1" showInputMessage="1" showErrorMessage="1" sqref="M63:M1048576 M7:M50 M52:M61" xr:uid="{F970242D-2DB4-469C-90D7-161A284B0DA9}">
      <formula1>1</formula1>
      <formula2>100000000000000</formula2>
    </dataValidation>
    <dataValidation type="whole" allowBlank="1" showInputMessage="1" showErrorMessage="1" sqref="X6:X9 X44 X46:X47 X49:X50 X52:X54 X63:X1048576 X23:X41 X57:X58" xr:uid="{2955C6FB-90F6-4BB3-8A5B-6BB6D7025141}">
      <formula1>1</formula1>
      <formula2>10000000000</formula2>
    </dataValidation>
    <dataValidation type="list" allowBlank="1" showInputMessage="1" showErrorMessage="1" sqref="F51:G51" xr:uid="{59082BA8-892D-48FF-BF4D-9DAB9F22AE48}">
      <formula1>#REF!</formula1>
    </dataValidation>
  </dataValidations>
  <hyperlinks>
    <hyperlink ref="N51" r:id="rId1" xr:uid="{01E12D84-5E40-464C-AE0B-AE01B072C3AD}"/>
  </hyperlinks>
  <pageMargins left="0.70866141732283472" right="0.70866141732283472" top="0.74803149606299213" bottom="0.74803149606299213" header="0.31496062992125984" footer="0.31496062992125984"/>
  <pageSetup paperSize="9" scale="70" orientation="landscape"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42C0A-06B2-4A56-A3A8-BAE2F576DA4A}">
  <sheetPr codeName="Hoja2"/>
  <dimension ref="A2:G8"/>
  <sheetViews>
    <sheetView workbookViewId="0">
      <selection activeCell="A13" sqref="A13"/>
    </sheetView>
  </sheetViews>
  <sheetFormatPr baseColWidth="10" defaultColWidth="11.42578125" defaultRowHeight="15" x14ac:dyDescent="0.25"/>
  <cols>
    <col min="1" max="1" width="50.7109375" customWidth="1"/>
    <col min="2" max="2" width="26.28515625" customWidth="1"/>
    <col min="3" max="3" width="22.42578125" customWidth="1"/>
    <col min="4" max="4" width="23.7109375" customWidth="1"/>
    <col min="5" max="5" width="18.28515625" customWidth="1"/>
    <col min="6" max="6" width="22.85546875" customWidth="1"/>
    <col min="7" max="7" width="21.7109375" customWidth="1"/>
  </cols>
  <sheetData>
    <row r="2" spans="1:7" ht="48" customHeight="1" x14ac:dyDescent="0.3">
      <c r="A2" s="163" t="s">
        <v>274</v>
      </c>
      <c r="B2" s="163" t="s">
        <v>275</v>
      </c>
      <c r="C2" s="163" t="s">
        <v>276</v>
      </c>
      <c r="D2" s="163" t="s">
        <v>277</v>
      </c>
      <c r="E2" s="163" t="s">
        <v>278</v>
      </c>
      <c r="F2" s="171" t="s">
        <v>279</v>
      </c>
      <c r="G2" s="163" t="s">
        <v>280</v>
      </c>
    </row>
    <row r="3" spans="1:7" ht="21" customHeight="1" x14ac:dyDescent="0.3">
      <c r="A3" s="164" t="s">
        <v>192</v>
      </c>
      <c r="B3" s="165">
        <v>706788777</v>
      </c>
      <c r="C3" s="165">
        <v>159184122</v>
      </c>
      <c r="D3" s="165">
        <v>278087167</v>
      </c>
      <c r="E3" s="166">
        <v>0</v>
      </c>
      <c r="F3" s="166"/>
      <c r="G3" s="167">
        <f>+B3-C3-D3-E3</f>
        <v>269517488</v>
      </c>
    </row>
    <row r="4" spans="1:7" ht="18.75" x14ac:dyDescent="0.3">
      <c r="A4" s="164" t="s">
        <v>60</v>
      </c>
      <c r="B4" s="165">
        <v>366637817</v>
      </c>
      <c r="C4" s="168">
        <v>10049724</v>
      </c>
      <c r="D4" s="168">
        <v>6304815</v>
      </c>
      <c r="E4" s="168">
        <v>64110206</v>
      </c>
      <c r="F4" s="168"/>
      <c r="G4" s="167">
        <f>+B4-C4-D4-E4</f>
        <v>286173072</v>
      </c>
    </row>
    <row r="5" spans="1:7" ht="18.75" x14ac:dyDescent="0.3">
      <c r="A5" s="164" t="s">
        <v>107</v>
      </c>
      <c r="B5" s="168">
        <v>2759248092</v>
      </c>
      <c r="C5" s="168">
        <v>379707468</v>
      </c>
      <c r="D5" s="168">
        <v>765938936</v>
      </c>
      <c r="E5" s="168">
        <v>1568150</v>
      </c>
      <c r="F5" s="168">
        <v>55629248</v>
      </c>
      <c r="G5" s="167">
        <f>+B5-C5-D5-E5-F5</f>
        <v>1556404290</v>
      </c>
    </row>
    <row r="6" spans="1:7" ht="18.75" x14ac:dyDescent="0.3">
      <c r="A6" s="164" t="s">
        <v>281</v>
      </c>
      <c r="B6" s="169">
        <v>848949</v>
      </c>
      <c r="C6" s="166">
        <v>0</v>
      </c>
      <c r="D6" s="168">
        <v>2634666</v>
      </c>
      <c r="E6" s="168"/>
      <c r="F6" s="166"/>
      <c r="G6" s="166">
        <v>0</v>
      </c>
    </row>
    <row r="7" spans="1:7" ht="27.75" customHeight="1" x14ac:dyDescent="0.25">
      <c r="A7" s="17"/>
      <c r="B7" s="173">
        <f>SUM(B3:B6)</f>
        <v>3833523635</v>
      </c>
      <c r="C7" s="170"/>
      <c r="D7" s="170"/>
      <c r="E7" s="170"/>
      <c r="F7" s="170"/>
      <c r="G7" s="170"/>
    </row>
    <row r="8" spans="1:7" ht="29.25" customHeight="1" x14ac:dyDescent="0.25"/>
  </sheetData>
  <pageMargins left="0.70866141732283472" right="0.70866141732283472" top="0.74803149606299213" bottom="0.74803149606299213" header="0.31496062992125984" footer="0.31496062992125984"/>
  <pageSetup scale="65"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D53D5-4E06-4EBB-8F7C-C59935D58ECD}">
  <sheetPr codeName="Hoja3" filterMode="1"/>
  <dimension ref="A1:BI1408"/>
  <sheetViews>
    <sheetView tabSelected="1" topLeftCell="T11" zoomScale="110" zoomScaleNormal="110" workbookViewId="0">
      <selection activeCell="AZ11" sqref="AZ11"/>
    </sheetView>
  </sheetViews>
  <sheetFormatPr baseColWidth="10" defaultColWidth="11.42578125" defaultRowHeight="15" x14ac:dyDescent="0.25"/>
  <cols>
    <col min="1" max="1" width="7.7109375" style="297" customWidth="1"/>
    <col min="2" max="2" width="12.85546875" style="297" hidden="1" customWidth="1"/>
    <col min="3" max="3" width="38.140625" style="300" customWidth="1"/>
    <col min="4" max="4" width="38.28515625" style="342" customWidth="1"/>
    <col min="5" max="5" width="48.85546875" style="342" customWidth="1"/>
    <col min="6" max="6" width="48.7109375" style="342" customWidth="1"/>
    <col min="7" max="7" width="16.5703125" style="342" customWidth="1"/>
    <col min="8" max="8" width="16.5703125" style="342" hidden="1" customWidth="1"/>
    <col min="9" max="9" width="10.28515625" style="342" customWidth="1"/>
    <col min="10" max="10" width="11.85546875" style="358" bestFit="1" customWidth="1"/>
    <col min="11" max="11" width="24.7109375" style="300" hidden="1" customWidth="1"/>
    <col min="12" max="12" width="36.85546875" style="300" hidden="1" customWidth="1"/>
    <col min="13" max="13" width="17" style="300" hidden="1" customWidth="1"/>
    <col min="14" max="14" width="47.7109375" style="300" hidden="1" customWidth="1"/>
    <col min="15" max="15" width="9.5703125" style="300" hidden="1" customWidth="1"/>
    <col min="16" max="16" width="19.5703125" style="300" hidden="1" customWidth="1"/>
    <col min="17" max="17" width="55.42578125" style="300" hidden="1" customWidth="1"/>
    <col min="18" max="18" width="23" style="344" hidden="1" customWidth="1"/>
    <col min="19" max="19" width="17.85546875" style="344" hidden="1" customWidth="1"/>
    <col min="20" max="20" width="42.85546875" style="344" customWidth="1"/>
    <col min="21" max="21" width="9.28515625" style="353" bestFit="1" customWidth="1"/>
    <col min="22" max="22" width="18.28515625" style="300" hidden="1" customWidth="1"/>
    <col min="23" max="23" width="14.5703125" style="300" hidden="1" customWidth="1"/>
    <col min="24" max="24" width="5.7109375" style="300" hidden="1" customWidth="1"/>
    <col min="25" max="25" width="14.42578125" style="300" hidden="1" customWidth="1"/>
    <col min="26" max="26" width="9.5703125" style="300" hidden="1" customWidth="1"/>
    <col min="27" max="27" width="13.5703125" style="300" hidden="1" customWidth="1"/>
    <col min="28" max="29" width="10.140625" style="303" hidden="1" customWidth="1"/>
    <col min="30" max="30" width="11.42578125" style="300" hidden="1" customWidth="1"/>
    <col min="31" max="31" width="36.28515625" style="300" customWidth="1"/>
    <col min="32" max="32" width="25.85546875" style="300" customWidth="1"/>
    <col min="33" max="33" width="18.5703125" style="368" customWidth="1"/>
    <col min="34" max="34" width="21.28515625" style="300" customWidth="1"/>
    <col min="35" max="35" width="21.42578125" style="300" hidden="1" customWidth="1"/>
    <col min="36" max="36" width="24.140625" style="300" customWidth="1"/>
    <col min="37" max="37" width="11.140625" style="300" hidden="1" customWidth="1"/>
    <col min="38" max="38" width="18.28515625" style="300" hidden="1" customWidth="1"/>
    <col min="39" max="39" width="13.85546875" style="300" hidden="1" customWidth="1"/>
    <col min="40" max="40" width="14.28515625" style="300" hidden="1" customWidth="1"/>
    <col min="41" max="41" width="13.28515625" style="300" hidden="1" customWidth="1"/>
    <col min="42" max="42" width="17.7109375" style="300" hidden="1" customWidth="1"/>
    <col min="43" max="43" width="53" style="300" hidden="1" customWidth="1"/>
    <col min="44" max="44" width="23" style="300" hidden="1" customWidth="1"/>
    <col min="45" max="45" width="17.140625" style="300" hidden="1" customWidth="1"/>
    <col min="46" max="46" width="18.7109375" style="300" hidden="1" customWidth="1"/>
    <col min="47" max="47" width="0.42578125" style="300" hidden="1" customWidth="1"/>
    <col min="48" max="48" width="0" style="300" hidden="1" customWidth="1"/>
    <col min="49" max="49" width="21.140625" style="300" hidden="1" customWidth="1"/>
    <col min="50" max="50" width="11.42578125" style="300"/>
    <col min="51" max="51" width="20.5703125" style="300" customWidth="1"/>
    <col min="52" max="52" width="28" style="300" customWidth="1"/>
    <col min="53" max="16384" width="11.42578125" style="300"/>
  </cols>
  <sheetData>
    <row r="1" spans="1:61" s="297" customFormat="1" ht="15" hidden="1" customHeight="1" thickBot="1" x14ac:dyDescent="0.3">
      <c r="D1" s="306"/>
      <c r="E1" s="306"/>
      <c r="F1" s="306"/>
      <c r="G1" s="306"/>
      <c r="H1" s="306"/>
      <c r="I1" s="354"/>
      <c r="J1" s="354"/>
      <c r="K1" s="302"/>
      <c r="L1" s="302"/>
      <c r="M1" s="302"/>
      <c r="N1" s="302"/>
      <c r="O1" s="302"/>
      <c r="P1" s="302"/>
      <c r="Q1" s="302"/>
      <c r="R1" s="307"/>
      <c r="S1" s="307"/>
      <c r="T1" s="307"/>
      <c r="U1" s="352"/>
      <c r="AB1" s="303"/>
      <c r="AC1" s="303"/>
      <c r="AG1" s="368"/>
    </row>
    <row r="2" spans="1:61" s="297" customFormat="1" ht="15" hidden="1" customHeight="1" x14ac:dyDescent="0.25">
      <c r="D2" s="306"/>
      <c r="E2" s="306"/>
      <c r="F2" s="306"/>
      <c r="G2" s="306"/>
      <c r="H2" s="306"/>
      <c r="I2" s="354"/>
      <c r="J2" s="354"/>
      <c r="K2" s="302"/>
      <c r="L2" s="302"/>
      <c r="M2" s="302"/>
      <c r="N2" s="302"/>
      <c r="O2" s="302"/>
      <c r="P2" s="302"/>
      <c r="Q2" s="302"/>
      <c r="R2" s="307"/>
      <c r="S2" s="307"/>
      <c r="T2" s="307"/>
      <c r="U2" s="352"/>
      <c r="AB2" s="303"/>
      <c r="AC2" s="303"/>
      <c r="AG2" s="368"/>
    </row>
    <row r="3" spans="1:61" s="297" customFormat="1" ht="15" hidden="1" customHeight="1" x14ac:dyDescent="0.25">
      <c r="D3" s="306"/>
      <c r="E3" s="306"/>
      <c r="F3" s="306"/>
      <c r="G3" s="306"/>
      <c r="H3" s="306"/>
      <c r="I3" s="354"/>
      <c r="J3" s="354"/>
      <c r="K3" s="302"/>
      <c r="L3" s="302"/>
      <c r="M3" s="302"/>
      <c r="N3" s="302"/>
      <c r="O3" s="302"/>
      <c r="P3" s="302"/>
      <c r="Q3" s="302"/>
      <c r="R3" s="307"/>
      <c r="S3" s="307"/>
      <c r="T3" s="307"/>
      <c r="U3" s="352"/>
      <c r="AB3" s="303"/>
      <c r="AC3" s="303"/>
      <c r="AG3" s="368"/>
    </row>
    <row r="4" spans="1:61" s="297" customFormat="1" ht="17.25" hidden="1" customHeight="1" x14ac:dyDescent="0.25">
      <c r="D4" s="306"/>
      <c r="E4" s="306"/>
      <c r="F4" s="306"/>
      <c r="G4" s="306"/>
      <c r="H4" s="306"/>
      <c r="I4" s="354"/>
      <c r="J4" s="354"/>
      <c r="K4" s="302"/>
      <c r="L4" s="302"/>
      <c r="M4" s="302"/>
      <c r="N4" s="302"/>
      <c r="O4" s="302"/>
      <c r="P4" s="302"/>
      <c r="Q4" s="302"/>
      <c r="R4" s="307"/>
      <c r="S4" s="307"/>
      <c r="T4" s="307"/>
      <c r="U4" s="352"/>
      <c r="AB4" s="303"/>
      <c r="AC4" s="303"/>
      <c r="AG4" s="368"/>
    </row>
    <row r="5" spans="1:61" s="297" customFormat="1" ht="15" hidden="1" customHeight="1" x14ac:dyDescent="0.25">
      <c r="D5" s="308"/>
      <c r="E5" s="308"/>
      <c r="F5" s="308"/>
      <c r="G5" s="308"/>
      <c r="H5" s="308"/>
      <c r="I5" s="355"/>
      <c r="J5" s="355"/>
      <c r="K5" s="309"/>
      <c r="L5" s="310"/>
      <c r="M5" s="310" t="s">
        <v>0</v>
      </c>
      <c r="N5" s="311"/>
      <c r="O5" s="311"/>
      <c r="P5" s="311"/>
      <c r="Q5" s="311"/>
      <c r="R5" s="312"/>
      <c r="S5" s="312"/>
      <c r="T5" s="307"/>
      <c r="U5" s="352"/>
      <c r="AB5" s="303"/>
      <c r="AC5" s="303"/>
      <c r="AG5" s="368"/>
    </row>
    <row r="6" spans="1:61" s="297" customFormat="1" ht="15" hidden="1" customHeight="1" x14ac:dyDescent="0.25">
      <c r="D6" s="313"/>
      <c r="E6" s="313"/>
      <c r="F6" s="313"/>
      <c r="G6" s="313"/>
      <c r="H6" s="313"/>
      <c r="I6" s="356"/>
      <c r="J6" s="356"/>
      <c r="K6" s="314"/>
      <c r="L6" s="314"/>
      <c r="M6" s="314"/>
      <c r="N6" s="314"/>
      <c r="O6" s="314"/>
      <c r="P6" s="314"/>
      <c r="Q6" s="314"/>
      <c r="R6" s="315"/>
      <c r="S6" s="315"/>
      <c r="T6" s="307"/>
      <c r="U6" s="352"/>
      <c r="AB6" s="303"/>
      <c r="AC6" s="303"/>
      <c r="AG6" s="368"/>
    </row>
    <row r="7" spans="1:61" s="297" customFormat="1" ht="21" hidden="1" customHeight="1" x14ac:dyDescent="0.25">
      <c r="D7" s="313"/>
      <c r="E7" s="313"/>
      <c r="F7" s="313"/>
      <c r="G7" s="313"/>
      <c r="H7" s="313"/>
      <c r="I7" s="356"/>
      <c r="J7" s="356"/>
      <c r="K7" s="314"/>
      <c r="L7" s="314"/>
      <c r="M7" s="314"/>
      <c r="N7" s="314"/>
      <c r="O7" s="314"/>
      <c r="P7" s="314"/>
      <c r="Q7" s="314"/>
      <c r="R7" s="315"/>
      <c r="S7" s="315"/>
      <c r="T7" s="307"/>
      <c r="U7" s="352"/>
      <c r="AB7" s="303"/>
      <c r="AC7" s="303"/>
      <c r="AG7" s="368"/>
    </row>
    <row r="8" spans="1:61" s="297" customFormat="1" ht="19.5" hidden="1" customHeight="1" x14ac:dyDescent="0.25">
      <c r="D8" s="313"/>
      <c r="E8" s="313"/>
      <c r="F8" s="313"/>
      <c r="G8" s="313"/>
      <c r="H8" s="313"/>
      <c r="I8" s="356"/>
      <c r="J8" s="356"/>
      <c r="K8" s="314"/>
      <c r="L8" s="314"/>
      <c r="M8" s="314"/>
      <c r="N8" s="314"/>
      <c r="O8" s="314"/>
      <c r="P8" s="314"/>
      <c r="Q8" s="314"/>
      <c r="R8" s="315"/>
      <c r="S8" s="315"/>
      <c r="T8" s="307"/>
      <c r="U8" s="352"/>
      <c r="AB8" s="303"/>
      <c r="AC8" s="303"/>
      <c r="AG8" s="368"/>
    </row>
    <row r="9" spans="1:61" s="316" customFormat="1" ht="83.25" hidden="1" customHeight="1" x14ac:dyDescent="0.25">
      <c r="D9" s="549" t="s">
        <v>282</v>
      </c>
      <c r="E9" s="549"/>
      <c r="F9" s="549"/>
      <c r="G9" s="549"/>
      <c r="H9" s="549"/>
      <c r="I9" s="549"/>
      <c r="J9" s="549"/>
      <c r="K9" s="549"/>
      <c r="L9" s="549"/>
      <c r="M9" s="549"/>
      <c r="N9" s="549"/>
      <c r="O9" s="549"/>
      <c r="P9" s="549"/>
      <c r="Q9" s="549"/>
      <c r="R9" s="549"/>
      <c r="S9" s="549"/>
      <c r="T9" s="351"/>
      <c r="U9" s="351"/>
      <c r="X9" s="301"/>
      <c r="AA9" s="301" t="e">
        <f>+#REF!+#REF!</f>
        <v>#REF!</v>
      </c>
      <c r="AB9" s="304"/>
      <c r="AC9" s="304"/>
      <c r="AD9" s="350" t="s">
        <v>283</v>
      </c>
      <c r="AE9" s="354"/>
      <c r="AG9" s="369"/>
    </row>
    <row r="10" spans="1:61" s="316" customFormat="1" ht="57.6" customHeight="1" x14ac:dyDescent="0.25">
      <c r="D10" s="349"/>
      <c r="E10" s="349"/>
      <c r="F10" s="349"/>
      <c r="G10" s="349"/>
      <c r="H10" s="349"/>
      <c r="I10" s="349"/>
      <c r="J10" s="349"/>
      <c r="K10" s="349"/>
      <c r="L10" s="349"/>
      <c r="M10" s="349"/>
      <c r="N10" s="349"/>
      <c r="O10" s="349"/>
      <c r="P10" s="349"/>
      <c r="Q10" s="349"/>
      <c r="R10" s="349"/>
      <c r="S10" s="349"/>
      <c r="T10" s="351"/>
      <c r="U10" s="351"/>
      <c r="X10" s="301"/>
      <c r="AA10" s="301"/>
      <c r="AB10" s="304"/>
      <c r="AC10" s="304"/>
      <c r="AD10" s="350"/>
      <c r="AE10" s="375" t="s">
        <v>284</v>
      </c>
      <c r="AF10" s="359"/>
      <c r="AG10" s="370"/>
      <c r="AH10" s="301"/>
      <c r="AI10" s="301"/>
      <c r="AJ10" s="301"/>
      <c r="AL10" s="583" t="s">
        <v>285</v>
      </c>
      <c r="AM10" s="583"/>
      <c r="AN10" s="583"/>
      <c r="AO10" s="583"/>
      <c r="AP10" s="583"/>
      <c r="AQ10" s="342"/>
      <c r="AR10" s="579" t="s">
        <v>286</v>
      </c>
      <c r="AS10" s="579"/>
      <c r="AT10" s="579"/>
      <c r="AU10" s="579"/>
    </row>
    <row r="11" spans="1:61" s="298" customFormat="1" ht="105.75" customHeight="1" x14ac:dyDescent="0.25">
      <c r="A11" s="317" t="s">
        <v>8</v>
      </c>
      <c r="B11" s="317" t="s">
        <v>9</v>
      </c>
      <c r="C11" s="317" t="s">
        <v>10</v>
      </c>
      <c r="D11" s="317" t="s">
        <v>11</v>
      </c>
      <c r="E11" s="317" t="s">
        <v>13</v>
      </c>
      <c r="F11" s="305" t="s">
        <v>287</v>
      </c>
      <c r="H11" s="317"/>
      <c r="I11" s="317" t="s">
        <v>14</v>
      </c>
      <c r="J11" s="318" t="s">
        <v>15</v>
      </c>
      <c r="K11" s="317" t="s">
        <v>16</v>
      </c>
      <c r="L11" s="317" t="s">
        <v>288</v>
      </c>
      <c r="M11" s="319" t="s">
        <v>17</v>
      </c>
      <c r="N11" s="319" t="s">
        <v>18</v>
      </c>
      <c r="O11" s="319" t="s">
        <v>19</v>
      </c>
      <c r="P11" s="319" t="s">
        <v>20</v>
      </c>
      <c r="Q11" s="319" t="s">
        <v>21</v>
      </c>
      <c r="R11" s="320" t="s">
        <v>22</v>
      </c>
      <c r="S11" s="321" t="s">
        <v>289</v>
      </c>
      <c r="T11" s="305" t="s">
        <v>287</v>
      </c>
      <c r="U11" s="357" t="s">
        <v>30</v>
      </c>
      <c r="V11" s="322" t="s">
        <v>290</v>
      </c>
      <c r="W11" s="323" t="s">
        <v>291</v>
      </c>
      <c r="X11" s="324" t="s">
        <v>292</v>
      </c>
      <c r="Y11" s="325" t="s">
        <v>293</v>
      </c>
      <c r="Z11" s="326" t="s">
        <v>294</v>
      </c>
      <c r="AA11" s="327" t="s">
        <v>295</v>
      </c>
      <c r="AB11" s="346" t="s">
        <v>51</v>
      </c>
      <c r="AC11" s="347" t="s">
        <v>296</v>
      </c>
      <c r="AD11" s="328" t="s">
        <v>30</v>
      </c>
      <c r="AE11" s="372" t="s">
        <v>297</v>
      </c>
      <c r="AF11" s="363" t="s">
        <v>298</v>
      </c>
      <c r="AG11" s="371" t="s">
        <v>299</v>
      </c>
      <c r="AH11" s="367" t="s">
        <v>300</v>
      </c>
      <c r="AI11" s="374" t="s">
        <v>301</v>
      </c>
      <c r="AJ11" s="373" t="s">
        <v>302</v>
      </c>
      <c r="AK11" s="355" t="s">
        <v>295</v>
      </c>
      <c r="AL11" s="305" t="s">
        <v>44</v>
      </c>
      <c r="AM11" s="305" t="s">
        <v>45</v>
      </c>
      <c r="AN11" s="305" t="s">
        <v>46</v>
      </c>
      <c r="AO11" s="305" t="s">
        <v>303</v>
      </c>
      <c r="AP11" s="305" t="s">
        <v>49</v>
      </c>
      <c r="AQ11" s="316"/>
      <c r="AR11" s="387" t="s">
        <v>31</v>
      </c>
      <c r="AS11" s="387" t="s">
        <v>32</v>
      </c>
      <c r="AT11" s="387" t="s">
        <v>33</v>
      </c>
      <c r="AU11" s="387" t="s">
        <v>34</v>
      </c>
      <c r="AV11" s="360"/>
      <c r="AW11" s="531"/>
      <c r="AX11" s="325" t="s">
        <v>283</v>
      </c>
      <c r="AY11" s="298" t="s">
        <v>479</v>
      </c>
      <c r="AZ11" s="625" t="s">
        <v>478</v>
      </c>
      <c r="BA11" s="316"/>
      <c r="BB11" s="316"/>
      <c r="BC11" s="316"/>
      <c r="BD11" s="316"/>
      <c r="BE11" s="316"/>
      <c r="BF11" s="316"/>
      <c r="BG11" s="316"/>
      <c r="BH11" s="316"/>
      <c r="BI11" s="360"/>
    </row>
    <row r="12" spans="1:61" s="332" customFormat="1" ht="45.6" hidden="1" customHeight="1" x14ac:dyDescent="0.25">
      <c r="A12" s="401">
        <v>1</v>
      </c>
      <c r="B12" s="402"/>
      <c r="C12" s="403" t="s">
        <v>58</v>
      </c>
      <c r="D12" s="403" t="s">
        <v>59</v>
      </c>
      <c r="E12" s="403" t="s">
        <v>304</v>
      </c>
      <c r="F12" s="364" t="s">
        <v>60</v>
      </c>
      <c r="G12" s="393" t="s">
        <v>61</v>
      </c>
      <c r="H12" s="393"/>
      <c r="I12" s="419" t="s">
        <v>62</v>
      </c>
      <c r="J12" s="420">
        <v>10</v>
      </c>
      <c r="K12" s="421" t="s">
        <v>63</v>
      </c>
      <c r="L12" s="422" t="s">
        <v>305</v>
      </c>
      <c r="M12" s="421" t="s">
        <v>64</v>
      </c>
      <c r="N12" s="421" t="s">
        <v>65</v>
      </c>
      <c r="O12" s="421" t="s">
        <v>66</v>
      </c>
      <c r="P12" s="421" t="s">
        <v>67</v>
      </c>
      <c r="Q12" s="421" t="s">
        <v>68</v>
      </c>
      <c r="R12" s="423">
        <v>523497</v>
      </c>
      <c r="S12" s="423">
        <f t="shared" ref="S12:S17" si="0">+ROUND(R12/30*2,0)*J12</f>
        <v>349000</v>
      </c>
      <c r="T12" s="424" t="s">
        <v>60</v>
      </c>
      <c r="U12" s="425">
        <v>27</v>
      </c>
      <c r="V12" s="426">
        <v>539202</v>
      </c>
      <c r="W12" s="427">
        <f t="shared" ref="W12:W17" si="1">+ROUND(J12*V12*6,0)</f>
        <v>32352120</v>
      </c>
      <c r="X12" s="428"/>
      <c r="Y12" s="429">
        <f t="shared" ref="Y12:Y17" si="2">+S12+W12</f>
        <v>32701120</v>
      </c>
      <c r="Z12" s="429"/>
      <c r="AA12" s="430">
        <v>31336</v>
      </c>
      <c r="AB12" s="431">
        <v>123724</v>
      </c>
      <c r="AC12" s="432">
        <v>378724</v>
      </c>
      <c r="AD12" s="433">
        <v>21</v>
      </c>
      <c r="AE12" s="434" t="s">
        <v>306</v>
      </c>
      <c r="AF12" s="426">
        <v>554907</v>
      </c>
      <c r="AG12" s="435">
        <v>4</v>
      </c>
      <c r="AH12" s="436">
        <f t="shared" ref="AH12:AH17" si="3">+ROUND(J12*AF12*AG12,0)</f>
        <v>22196280</v>
      </c>
      <c r="AI12" s="436"/>
      <c r="AJ12" s="436"/>
      <c r="AK12" s="385">
        <v>19628</v>
      </c>
      <c r="AL12" s="336">
        <f>+AH12/4</f>
        <v>5549070</v>
      </c>
      <c r="AM12" s="336">
        <v>5549070</v>
      </c>
      <c r="AN12" s="336">
        <v>5549070</v>
      </c>
      <c r="AO12" s="336">
        <v>5549070</v>
      </c>
      <c r="AP12" s="336">
        <f t="shared" ref="AP12:AP38" si="4">SUM(AL12:AO12)</f>
        <v>22196280</v>
      </c>
      <c r="AQ12" s="300"/>
      <c r="AR12" s="340">
        <v>352</v>
      </c>
      <c r="AS12" s="389">
        <v>45500</v>
      </c>
      <c r="AT12" s="389">
        <v>46230</v>
      </c>
      <c r="AU12" s="340" t="s">
        <v>69</v>
      </c>
      <c r="AV12" s="300"/>
      <c r="AW12" s="300"/>
    </row>
    <row r="13" spans="1:61" ht="44.45" hidden="1" customHeight="1" x14ac:dyDescent="0.25">
      <c r="A13" s="404">
        <v>2</v>
      </c>
      <c r="B13" s="402"/>
      <c r="C13" s="405" t="s">
        <v>58</v>
      </c>
      <c r="D13" s="405" t="s">
        <v>71</v>
      </c>
      <c r="E13" s="405" t="s">
        <v>307</v>
      </c>
      <c r="F13" s="364" t="s">
        <v>60</v>
      </c>
      <c r="G13" s="335" t="s">
        <v>72</v>
      </c>
      <c r="H13" s="335"/>
      <c r="I13" s="438" t="s">
        <v>62</v>
      </c>
      <c r="J13" s="439">
        <v>250</v>
      </c>
      <c r="K13" s="440" t="s">
        <v>73</v>
      </c>
      <c r="L13" s="441" t="s">
        <v>308</v>
      </c>
      <c r="M13" s="440" t="s">
        <v>64</v>
      </c>
      <c r="N13" s="440" t="s">
        <v>74</v>
      </c>
      <c r="O13" s="440" t="s">
        <v>66</v>
      </c>
      <c r="P13" s="440">
        <v>6313167</v>
      </c>
      <c r="Q13" s="440" t="s">
        <v>75</v>
      </c>
      <c r="R13" s="442">
        <v>835904</v>
      </c>
      <c r="S13" s="423">
        <f t="shared" si="0"/>
        <v>13931750</v>
      </c>
      <c r="T13" s="424" t="s">
        <v>60</v>
      </c>
      <c r="U13" s="425">
        <v>27</v>
      </c>
      <c r="V13" s="443">
        <v>860981</v>
      </c>
      <c r="W13" s="427">
        <f t="shared" si="1"/>
        <v>1291471500</v>
      </c>
      <c r="X13" s="433"/>
      <c r="Y13" s="444">
        <f t="shared" si="2"/>
        <v>1305403250</v>
      </c>
      <c r="Z13" s="444"/>
      <c r="AA13" s="445">
        <v>31337</v>
      </c>
      <c r="AB13" s="446">
        <v>123824</v>
      </c>
      <c r="AC13" s="446">
        <v>379424</v>
      </c>
      <c r="AD13" s="433">
        <v>21</v>
      </c>
      <c r="AE13" s="434" t="s">
        <v>309</v>
      </c>
      <c r="AF13" s="443">
        <v>886058</v>
      </c>
      <c r="AG13" s="435">
        <v>4</v>
      </c>
      <c r="AH13" s="436">
        <f t="shared" si="3"/>
        <v>886058000</v>
      </c>
      <c r="AI13" s="436"/>
      <c r="AJ13" s="436"/>
      <c r="AK13" s="385">
        <v>19629</v>
      </c>
      <c r="AL13" s="336">
        <f>+AH13/4</f>
        <v>221514500</v>
      </c>
      <c r="AM13" s="336">
        <v>221514500</v>
      </c>
      <c r="AN13" s="336">
        <v>221514500</v>
      </c>
      <c r="AO13" s="336">
        <v>221514500</v>
      </c>
      <c r="AP13" s="336">
        <f t="shared" si="4"/>
        <v>886058000</v>
      </c>
      <c r="AR13" s="340">
        <v>347</v>
      </c>
      <c r="AS13" s="389">
        <v>45498</v>
      </c>
      <c r="AT13" s="389">
        <v>46228</v>
      </c>
      <c r="AU13" s="364" t="s">
        <v>310</v>
      </c>
    </row>
    <row r="14" spans="1:61" ht="69" hidden="1" customHeight="1" x14ac:dyDescent="0.25">
      <c r="A14" s="404">
        <v>3</v>
      </c>
      <c r="B14" s="402"/>
      <c r="C14" s="405" t="s">
        <v>58</v>
      </c>
      <c r="D14" s="405" t="s">
        <v>77</v>
      </c>
      <c r="E14" s="405" t="s">
        <v>307</v>
      </c>
      <c r="F14" s="364" t="s">
        <v>60</v>
      </c>
      <c r="G14" s="335" t="s">
        <v>72</v>
      </c>
      <c r="H14" s="335"/>
      <c r="I14" s="438" t="s">
        <v>62</v>
      </c>
      <c r="J14" s="439">
        <v>70</v>
      </c>
      <c r="K14" s="440" t="s">
        <v>73</v>
      </c>
      <c r="L14" s="441" t="s">
        <v>311</v>
      </c>
      <c r="M14" s="440" t="s">
        <v>64</v>
      </c>
      <c r="N14" s="440" t="s">
        <v>78</v>
      </c>
      <c r="O14" s="440" t="s">
        <v>66</v>
      </c>
      <c r="P14" s="440" t="s">
        <v>79</v>
      </c>
      <c r="Q14" s="440" t="s">
        <v>80</v>
      </c>
      <c r="R14" s="442">
        <v>835904</v>
      </c>
      <c r="S14" s="423">
        <f t="shared" si="0"/>
        <v>3900890</v>
      </c>
      <c r="T14" s="424" t="s">
        <v>60</v>
      </c>
      <c r="U14" s="425">
        <v>27</v>
      </c>
      <c r="V14" s="443">
        <v>860981</v>
      </c>
      <c r="W14" s="427">
        <f t="shared" si="1"/>
        <v>361612020</v>
      </c>
      <c r="X14" s="433"/>
      <c r="Y14" s="444">
        <f t="shared" si="2"/>
        <v>365512910</v>
      </c>
      <c r="Z14" s="444"/>
      <c r="AA14" s="445">
        <v>31338</v>
      </c>
      <c r="AB14" s="446">
        <v>123924</v>
      </c>
      <c r="AC14" s="446">
        <v>379724</v>
      </c>
      <c r="AD14" s="433">
        <v>21</v>
      </c>
      <c r="AE14" s="434" t="s">
        <v>309</v>
      </c>
      <c r="AF14" s="443">
        <v>886058</v>
      </c>
      <c r="AG14" s="447">
        <v>4</v>
      </c>
      <c r="AH14" s="436">
        <f t="shared" si="3"/>
        <v>248096240</v>
      </c>
      <c r="AI14" s="436"/>
      <c r="AJ14" s="436"/>
      <c r="AK14" s="385">
        <v>19630</v>
      </c>
      <c r="AL14" s="336">
        <f>+AH14/4</f>
        <v>62024060</v>
      </c>
      <c r="AM14" s="336">
        <v>62024060</v>
      </c>
      <c r="AN14" s="336">
        <v>62024060</v>
      </c>
      <c r="AO14" s="336">
        <v>62024060</v>
      </c>
      <c r="AP14" s="336">
        <f t="shared" si="4"/>
        <v>248096240</v>
      </c>
      <c r="AR14" s="299">
        <v>511</v>
      </c>
      <c r="AS14" s="388">
        <v>45223</v>
      </c>
      <c r="AT14" s="388">
        <v>45954</v>
      </c>
      <c r="AU14" s="299">
        <v>100</v>
      </c>
    </row>
    <row r="15" spans="1:61" ht="52.9" hidden="1" customHeight="1" x14ac:dyDescent="0.25">
      <c r="A15" s="404">
        <v>4</v>
      </c>
      <c r="B15" s="402"/>
      <c r="C15" s="405" t="s">
        <v>58</v>
      </c>
      <c r="D15" s="405" t="s">
        <v>82</v>
      </c>
      <c r="E15" s="405" t="s">
        <v>307</v>
      </c>
      <c r="F15" s="364" t="s">
        <v>60</v>
      </c>
      <c r="G15" s="335" t="s">
        <v>72</v>
      </c>
      <c r="H15" s="335"/>
      <c r="I15" s="438" t="s">
        <v>62</v>
      </c>
      <c r="J15" s="439">
        <v>50</v>
      </c>
      <c r="K15" s="440" t="s">
        <v>83</v>
      </c>
      <c r="L15" s="441" t="s">
        <v>312</v>
      </c>
      <c r="M15" s="440" t="s">
        <v>64</v>
      </c>
      <c r="N15" s="440" t="s">
        <v>84</v>
      </c>
      <c r="O15" s="440" t="s">
        <v>66</v>
      </c>
      <c r="P15" s="440" t="s">
        <v>85</v>
      </c>
      <c r="Q15" s="440" t="s">
        <v>86</v>
      </c>
      <c r="R15" s="442">
        <v>835904</v>
      </c>
      <c r="S15" s="423">
        <f t="shared" si="0"/>
        <v>2786350</v>
      </c>
      <c r="T15" s="424" t="s">
        <v>60</v>
      </c>
      <c r="U15" s="425">
        <v>27</v>
      </c>
      <c r="V15" s="443">
        <v>860981</v>
      </c>
      <c r="W15" s="427">
        <f t="shared" si="1"/>
        <v>258294300</v>
      </c>
      <c r="X15" s="433"/>
      <c r="Y15" s="444">
        <f t="shared" si="2"/>
        <v>261080650</v>
      </c>
      <c r="Z15" s="444"/>
      <c r="AA15" s="445">
        <v>31339</v>
      </c>
      <c r="AB15" s="446">
        <v>124024</v>
      </c>
      <c r="AC15" s="446">
        <v>378224</v>
      </c>
      <c r="AD15" s="433">
        <v>21</v>
      </c>
      <c r="AE15" s="438" t="s">
        <v>313</v>
      </c>
      <c r="AF15" s="443">
        <v>886058</v>
      </c>
      <c r="AG15" s="448">
        <v>4</v>
      </c>
      <c r="AH15" s="436">
        <f t="shared" si="3"/>
        <v>177211600</v>
      </c>
      <c r="AI15" s="436">
        <v>93251438</v>
      </c>
      <c r="AJ15" s="449">
        <f>+AH15-AI15</f>
        <v>83960162</v>
      </c>
      <c r="AK15" s="386">
        <v>19631</v>
      </c>
      <c r="AL15" s="336">
        <f>+AH15/4</f>
        <v>44302900</v>
      </c>
      <c r="AM15" s="336">
        <v>44302900</v>
      </c>
      <c r="AN15" s="336">
        <v>44302900</v>
      </c>
      <c r="AO15" s="336">
        <v>44302900</v>
      </c>
      <c r="AP15" s="336">
        <f t="shared" si="4"/>
        <v>177211600</v>
      </c>
      <c r="AR15" s="299">
        <v>344</v>
      </c>
      <c r="AS15" s="388">
        <v>45133</v>
      </c>
      <c r="AT15" s="388">
        <v>45864</v>
      </c>
      <c r="AU15" s="299">
        <v>50</v>
      </c>
    </row>
    <row r="16" spans="1:61" s="332" customFormat="1" ht="54" hidden="1" customHeight="1" x14ac:dyDescent="0.35">
      <c r="A16" s="404">
        <v>5</v>
      </c>
      <c r="B16" s="402"/>
      <c r="C16" s="405" t="s">
        <v>58</v>
      </c>
      <c r="D16" s="405" t="s">
        <v>106</v>
      </c>
      <c r="E16" s="405" t="s">
        <v>314</v>
      </c>
      <c r="F16" s="364" t="s">
        <v>107</v>
      </c>
      <c r="G16" s="335" t="s">
        <v>108</v>
      </c>
      <c r="H16" s="335"/>
      <c r="I16" s="438" t="s">
        <v>62</v>
      </c>
      <c r="J16" s="439">
        <v>250</v>
      </c>
      <c r="K16" s="451"/>
      <c r="L16" s="452" t="s">
        <v>315</v>
      </c>
      <c r="M16" s="453"/>
      <c r="N16" s="454"/>
      <c r="O16" s="454"/>
      <c r="P16" s="451"/>
      <c r="Q16" s="453"/>
      <c r="R16" s="455">
        <v>1940321.33</v>
      </c>
      <c r="S16" s="456">
        <f t="shared" si="0"/>
        <v>32338750</v>
      </c>
      <c r="T16" s="457" t="s">
        <v>107</v>
      </c>
      <c r="U16" s="458" t="s">
        <v>316</v>
      </c>
      <c r="V16" s="444">
        <v>1998531</v>
      </c>
      <c r="W16" s="444">
        <f t="shared" si="1"/>
        <v>2997796500</v>
      </c>
      <c r="X16" s="433"/>
      <c r="Y16" s="444">
        <f t="shared" si="2"/>
        <v>3030135250</v>
      </c>
      <c r="Z16" s="550" t="e">
        <f>+Y16+Y17+#REF!</f>
        <v>#REF!</v>
      </c>
      <c r="AA16" s="552">
        <v>31453</v>
      </c>
      <c r="AB16" s="553">
        <v>126524</v>
      </c>
      <c r="AC16" s="553">
        <v>378124</v>
      </c>
      <c r="AD16" s="433">
        <v>21</v>
      </c>
      <c r="AE16" s="438" t="s">
        <v>317</v>
      </c>
      <c r="AF16" s="426">
        <v>2071907</v>
      </c>
      <c r="AG16" s="435">
        <v>4</v>
      </c>
      <c r="AH16" s="436">
        <f t="shared" si="3"/>
        <v>2071907000</v>
      </c>
      <c r="AI16" s="540">
        <v>2719797456</v>
      </c>
      <c r="AJ16" s="542">
        <v>59840728</v>
      </c>
      <c r="AK16" s="546">
        <v>19632</v>
      </c>
      <c r="AL16" s="336">
        <f>2071907000/4</f>
        <v>517976750</v>
      </c>
      <c r="AM16" s="337">
        <v>517976750</v>
      </c>
      <c r="AN16" s="337">
        <v>517976750</v>
      </c>
      <c r="AO16" s="337">
        <v>517976750</v>
      </c>
      <c r="AP16" s="336">
        <f t="shared" si="4"/>
        <v>2071907000</v>
      </c>
      <c r="AQ16" s="300"/>
      <c r="AR16" s="299">
        <v>331</v>
      </c>
      <c r="AS16" s="388">
        <v>45126</v>
      </c>
      <c r="AT16" s="388">
        <v>45857</v>
      </c>
      <c r="AU16" s="340" t="s">
        <v>69</v>
      </c>
      <c r="AV16" s="300"/>
      <c r="AW16" s="300"/>
    </row>
    <row r="17" spans="1:49" s="332" customFormat="1" ht="40.9" hidden="1" customHeight="1" x14ac:dyDescent="0.35">
      <c r="A17" s="404">
        <v>5</v>
      </c>
      <c r="B17" s="402"/>
      <c r="C17" s="405" t="s">
        <v>58</v>
      </c>
      <c r="D17" s="405" t="s">
        <v>106</v>
      </c>
      <c r="E17" s="405" t="s">
        <v>318</v>
      </c>
      <c r="F17" s="364" t="s">
        <v>107</v>
      </c>
      <c r="G17" s="335" t="s">
        <v>109</v>
      </c>
      <c r="H17" s="335"/>
      <c r="I17" s="438" t="s">
        <v>110</v>
      </c>
      <c r="J17" s="439">
        <v>67</v>
      </c>
      <c r="K17" s="451"/>
      <c r="L17" s="452"/>
      <c r="M17" s="453"/>
      <c r="N17" s="454"/>
      <c r="O17" s="454"/>
      <c r="P17" s="451"/>
      <c r="Q17" s="453"/>
      <c r="R17" s="455">
        <v>2469847</v>
      </c>
      <c r="S17" s="456">
        <f t="shared" si="0"/>
        <v>11031952</v>
      </c>
      <c r="T17" s="457" t="s">
        <v>107</v>
      </c>
      <c r="U17" s="458" t="s">
        <v>316</v>
      </c>
      <c r="V17" s="444">
        <v>2543942</v>
      </c>
      <c r="W17" s="444">
        <f t="shared" si="1"/>
        <v>1022664684</v>
      </c>
      <c r="X17" s="433"/>
      <c r="Y17" s="444">
        <f t="shared" si="2"/>
        <v>1033696636</v>
      </c>
      <c r="Z17" s="551"/>
      <c r="AA17" s="552"/>
      <c r="AB17" s="554"/>
      <c r="AC17" s="554"/>
      <c r="AD17" s="433">
        <v>21</v>
      </c>
      <c r="AE17" s="438" t="s">
        <v>317</v>
      </c>
      <c r="AF17" s="443">
        <v>2640788</v>
      </c>
      <c r="AG17" s="435">
        <v>4</v>
      </c>
      <c r="AH17" s="436">
        <f t="shared" si="3"/>
        <v>707731184</v>
      </c>
      <c r="AI17" s="541"/>
      <c r="AJ17" s="543"/>
      <c r="AK17" s="547"/>
      <c r="AL17" s="336">
        <f>707731184/4</f>
        <v>176932796</v>
      </c>
      <c r="AM17" s="336">
        <v>176932796</v>
      </c>
      <c r="AN17" s="336">
        <v>176932796</v>
      </c>
      <c r="AO17" s="336">
        <v>176932796</v>
      </c>
      <c r="AP17" s="336">
        <f t="shared" si="4"/>
        <v>707731184</v>
      </c>
      <c r="AQ17" s="300"/>
      <c r="AR17" s="299">
        <v>330</v>
      </c>
      <c r="AS17" s="388">
        <v>45126</v>
      </c>
      <c r="AT17" s="388">
        <v>45857</v>
      </c>
      <c r="AU17" s="340" t="s">
        <v>69</v>
      </c>
      <c r="AV17" s="300"/>
      <c r="AW17" s="300"/>
    </row>
    <row r="18" spans="1:49" s="332" customFormat="1" ht="35.25" hidden="1" customHeight="1" x14ac:dyDescent="0.35">
      <c r="A18" s="404">
        <v>5</v>
      </c>
      <c r="B18" s="402"/>
      <c r="C18" s="405" t="s">
        <v>58</v>
      </c>
      <c r="D18" s="406" t="s">
        <v>106</v>
      </c>
      <c r="E18" s="406" t="s">
        <v>314</v>
      </c>
      <c r="F18" s="380" t="s">
        <v>107</v>
      </c>
      <c r="G18" s="380" t="s">
        <v>319</v>
      </c>
      <c r="H18" s="394"/>
      <c r="I18" s="461"/>
      <c r="J18" s="420"/>
      <c r="K18" s="462"/>
      <c r="L18" s="463"/>
      <c r="M18" s="460"/>
      <c r="N18" s="464"/>
      <c r="O18" s="464"/>
      <c r="P18" s="462"/>
      <c r="Q18" s="460"/>
      <c r="R18" s="465"/>
      <c r="S18" s="456"/>
      <c r="T18" s="457"/>
      <c r="U18" s="458">
        <v>27</v>
      </c>
      <c r="V18" s="444"/>
      <c r="W18" s="444"/>
      <c r="X18" s="433"/>
      <c r="Y18" s="444"/>
      <c r="Z18" s="459"/>
      <c r="AA18" s="445"/>
      <c r="AB18" s="466"/>
      <c r="AC18" s="466"/>
      <c r="AD18" s="433"/>
      <c r="AE18" s="438"/>
      <c r="AF18" s="443"/>
      <c r="AG18" s="435"/>
      <c r="AH18" s="436"/>
      <c r="AI18" s="436"/>
      <c r="AJ18" s="467">
        <v>21000000</v>
      </c>
      <c r="AK18" s="547"/>
      <c r="AL18" s="381">
        <f>+AJ18/4</f>
        <v>5250000</v>
      </c>
      <c r="AM18" s="381">
        <v>5250000</v>
      </c>
      <c r="AN18" s="381">
        <v>5250000</v>
      </c>
      <c r="AO18" s="381">
        <v>5250000</v>
      </c>
      <c r="AP18" s="382">
        <f>SUM(AL18:AO18)</f>
        <v>21000000</v>
      </c>
      <c r="AQ18" s="300"/>
      <c r="AR18" s="299"/>
      <c r="AS18" s="299"/>
      <c r="AT18" s="299"/>
      <c r="AU18" s="299"/>
      <c r="AV18" s="300"/>
      <c r="AW18" s="300"/>
    </row>
    <row r="19" spans="1:49" s="332" customFormat="1" ht="37.5" hidden="1" customHeight="1" x14ac:dyDescent="0.35">
      <c r="A19" s="407">
        <v>5</v>
      </c>
      <c r="B19" s="407"/>
      <c r="C19" s="408" t="s">
        <v>58</v>
      </c>
      <c r="D19" s="408" t="s">
        <v>106</v>
      </c>
      <c r="E19" s="408" t="s">
        <v>314</v>
      </c>
      <c r="F19" s="377" t="s">
        <v>111</v>
      </c>
      <c r="G19" s="377" t="s">
        <v>320</v>
      </c>
      <c r="H19" s="395"/>
      <c r="I19" s="461"/>
      <c r="J19" s="420"/>
      <c r="K19" s="462"/>
      <c r="L19" s="463"/>
      <c r="M19" s="460"/>
      <c r="N19" s="464"/>
      <c r="O19" s="464"/>
      <c r="P19" s="462"/>
      <c r="Q19" s="460"/>
      <c r="R19" s="465"/>
      <c r="S19" s="456"/>
      <c r="T19" s="457"/>
      <c r="U19" s="458"/>
      <c r="V19" s="444"/>
      <c r="W19" s="444"/>
      <c r="X19" s="433"/>
      <c r="Y19" s="444"/>
      <c r="Z19" s="459"/>
      <c r="AA19" s="445"/>
      <c r="AB19" s="466"/>
      <c r="AC19" s="466"/>
      <c r="AD19" s="433"/>
      <c r="AE19" s="438"/>
      <c r="AF19" s="443"/>
      <c r="AG19" s="435"/>
      <c r="AH19" s="436"/>
      <c r="AI19" s="436"/>
      <c r="AJ19" s="468">
        <v>155922996</v>
      </c>
      <c r="AK19" s="548"/>
      <c r="AL19" s="378">
        <v>38980749</v>
      </c>
      <c r="AM19" s="378">
        <v>38980749</v>
      </c>
      <c r="AN19" s="378">
        <v>38980749</v>
      </c>
      <c r="AO19" s="378">
        <v>38980749</v>
      </c>
      <c r="AP19" s="379">
        <f>SUM(AL19:AO19)</f>
        <v>155922996</v>
      </c>
      <c r="AQ19" s="300"/>
      <c r="AR19" s="299"/>
      <c r="AS19" s="299"/>
      <c r="AT19" s="299"/>
      <c r="AU19" s="299"/>
      <c r="AV19" s="300"/>
      <c r="AW19" s="300"/>
    </row>
    <row r="20" spans="1:49" s="332" customFormat="1" ht="42" hidden="1" customHeight="1" x14ac:dyDescent="0.35">
      <c r="A20" s="401">
        <v>6</v>
      </c>
      <c r="B20" s="409"/>
      <c r="C20" s="403" t="s">
        <v>58</v>
      </c>
      <c r="D20" s="405" t="s">
        <v>71</v>
      </c>
      <c r="E20" s="405" t="s">
        <v>314</v>
      </c>
      <c r="F20" s="365" t="s">
        <v>107</v>
      </c>
      <c r="G20" s="335" t="s">
        <v>108</v>
      </c>
      <c r="H20" s="331"/>
      <c r="I20" s="461" t="s">
        <v>62</v>
      </c>
      <c r="J20" s="420">
        <v>121</v>
      </c>
      <c r="K20" s="462"/>
      <c r="L20" s="463" t="s">
        <v>308</v>
      </c>
      <c r="M20" s="460"/>
      <c r="N20" s="464"/>
      <c r="O20" s="464"/>
      <c r="P20" s="462"/>
      <c r="Q20" s="460"/>
      <c r="R20" s="465">
        <v>1940321.33</v>
      </c>
      <c r="S20" s="456">
        <f t="shared" ref="S20:S55" si="5">+ROUND(R20/30*2,0)*J20</f>
        <v>15651955</v>
      </c>
      <c r="T20" s="457" t="s">
        <v>107</v>
      </c>
      <c r="U20" s="458" t="s">
        <v>316</v>
      </c>
      <c r="V20" s="444">
        <v>1998531</v>
      </c>
      <c r="W20" s="444">
        <f t="shared" ref="W20:W53" si="6">+ROUND(J20*V20*6,0)</f>
        <v>1450933506</v>
      </c>
      <c r="X20" s="433"/>
      <c r="Y20" s="444">
        <f t="shared" ref="Y20:Y59" si="7">+S20+W20</f>
        <v>1466585461</v>
      </c>
      <c r="Z20" s="580" t="e">
        <f>+Y20+Y21+#REF!</f>
        <v>#REF!</v>
      </c>
      <c r="AA20" s="552">
        <v>31455</v>
      </c>
      <c r="AB20" s="470">
        <v>126424</v>
      </c>
      <c r="AC20" s="471"/>
      <c r="AD20" s="433">
        <v>21</v>
      </c>
      <c r="AE20" s="438" t="s">
        <v>317</v>
      </c>
      <c r="AF20" s="426">
        <v>2071907</v>
      </c>
      <c r="AG20" s="435">
        <v>4</v>
      </c>
      <c r="AH20" s="436">
        <f>+ROUND(J20*AF20*AG20,0)</f>
        <v>1002802988</v>
      </c>
      <c r="AI20" s="540">
        <v>1022300904</v>
      </c>
      <c r="AJ20" s="544">
        <v>22754692</v>
      </c>
      <c r="AK20" s="546">
        <v>19636</v>
      </c>
      <c r="AL20" s="336">
        <f>+AH20/4</f>
        <v>250700747</v>
      </c>
      <c r="AM20" s="336">
        <v>250700747</v>
      </c>
      <c r="AN20" s="336">
        <v>250700747</v>
      </c>
      <c r="AO20" s="336">
        <v>250700747</v>
      </c>
      <c r="AP20" s="336">
        <f t="shared" si="4"/>
        <v>1002802988</v>
      </c>
      <c r="AQ20" s="300"/>
      <c r="AR20" s="337">
        <v>63</v>
      </c>
      <c r="AS20" s="388">
        <v>45714</v>
      </c>
      <c r="AT20" s="388">
        <v>46444</v>
      </c>
      <c r="AU20" s="299" t="s">
        <v>69</v>
      </c>
      <c r="AV20" s="300"/>
      <c r="AW20" s="300"/>
    </row>
    <row r="21" spans="1:49" s="332" customFormat="1" ht="56.45" hidden="1" customHeight="1" x14ac:dyDescent="0.35">
      <c r="A21" s="404">
        <v>6</v>
      </c>
      <c r="B21" s="409"/>
      <c r="C21" s="405" t="s">
        <v>58</v>
      </c>
      <c r="D21" s="405" t="s">
        <v>71</v>
      </c>
      <c r="E21" s="405" t="s">
        <v>318</v>
      </c>
      <c r="F21" s="364" t="s">
        <v>107</v>
      </c>
      <c r="G21" s="335" t="s">
        <v>109</v>
      </c>
      <c r="H21" s="335"/>
      <c r="I21" s="438" t="s">
        <v>110</v>
      </c>
      <c r="J21" s="439">
        <v>4</v>
      </c>
      <c r="K21" s="451"/>
      <c r="L21" s="452"/>
      <c r="M21" s="453"/>
      <c r="N21" s="454"/>
      <c r="O21" s="454"/>
      <c r="P21" s="451"/>
      <c r="Q21" s="453"/>
      <c r="R21" s="455">
        <v>2469847</v>
      </c>
      <c r="S21" s="456">
        <f t="shared" si="5"/>
        <v>658624</v>
      </c>
      <c r="T21" s="457" t="s">
        <v>107</v>
      </c>
      <c r="U21" s="458">
        <v>27</v>
      </c>
      <c r="V21" s="444">
        <v>2543942</v>
      </c>
      <c r="W21" s="444">
        <f t="shared" si="6"/>
        <v>61054608</v>
      </c>
      <c r="X21" s="433"/>
      <c r="Y21" s="444">
        <f t="shared" si="7"/>
        <v>61713232</v>
      </c>
      <c r="Z21" s="580"/>
      <c r="AA21" s="552"/>
      <c r="AB21" s="446"/>
      <c r="AC21" s="446"/>
      <c r="AD21" s="433">
        <v>21</v>
      </c>
      <c r="AE21" s="438" t="s">
        <v>317</v>
      </c>
      <c r="AF21" s="443">
        <v>2640788</v>
      </c>
      <c r="AG21" s="435">
        <v>4</v>
      </c>
      <c r="AH21" s="436">
        <f>+ROUND(J21*AF21*AG21,0)</f>
        <v>42252608</v>
      </c>
      <c r="AI21" s="541"/>
      <c r="AJ21" s="545"/>
      <c r="AK21" s="547"/>
      <c r="AL21" s="336">
        <f>+AH21/4</f>
        <v>10563152</v>
      </c>
      <c r="AM21" s="336">
        <v>10563152</v>
      </c>
      <c r="AN21" s="336">
        <v>10563152</v>
      </c>
      <c r="AO21" s="336">
        <v>10563152</v>
      </c>
      <c r="AP21" s="336">
        <f t="shared" si="4"/>
        <v>42252608</v>
      </c>
      <c r="AQ21" s="300"/>
      <c r="AR21" s="299">
        <v>115</v>
      </c>
      <c r="AS21" s="388">
        <v>45737</v>
      </c>
      <c r="AT21" s="388">
        <v>46467</v>
      </c>
      <c r="AU21" s="299" t="s">
        <v>69</v>
      </c>
      <c r="AV21" s="300"/>
      <c r="AW21" s="300"/>
    </row>
    <row r="22" spans="1:49" s="332" customFormat="1" ht="34.5" hidden="1" customHeight="1" x14ac:dyDescent="0.35">
      <c r="A22" s="401">
        <v>6</v>
      </c>
      <c r="B22" s="409"/>
      <c r="C22" s="405" t="s">
        <v>58</v>
      </c>
      <c r="D22" s="406" t="s">
        <v>71</v>
      </c>
      <c r="E22" s="406" t="s">
        <v>314</v>
      </c>
      <c r="F22" s="380" t="s">
        <v>107</v>
      </c>
      <c r="G22" s="380" t="s">
        <v>319</v>
      </c>
      <c r="H22" s="394"/>
      <c r="I22" s="461"/>
      <c r="J22" s="420"/>
      <c r="K22" s="462"/>
      <c r="L22" s="463"/>
      <c r="M22" s="460"/>
      <c r="N22" s="464"/>
      <c r="O22" s="464"/>
      <c r="P22" s="462"/>
      <c r="Q22" s="460"/>
      <c r="R22" s="465"/>
      <c r="S22" s="456"/>
      <c r="T22" s="457"/>
      <c r="U22" s="458">
        <v>27</v>
      </c>
      <c r="V22" s="444"/>
      <c r="W22" s="444"/>
      <c r="X22" s="433"/>
      <c r="Y22" s="444"/>
      <c r="Z22" s="469"/>
      <c r="AA22" s="445"/>
      <c r="AB22" s="446"/>
      <c r="AC22" s="446"/>
      <c r="AD22" s="433"/>
      <c r="AE22" s="438"/>
      <c r="AF22" s="443"/>
      <c r="AG22" s="435"/>
      <c r="AH22" s="436"/>
      <c r="AI22" s="436"/>
      <c r="AJ22" s="467">
        <v>12200000</v>
      </c>
      <c r="AK22" s="547"/>
      <c r="AL22" s="336">
        <f>+AJ22/4</f>
        <v>3050000</v>
      </c>
      <c r="AM22" s="336">
        <v>3050000</v>
      </c>
      <c r="AN22" s="336">
        <v>3050000</v>
      </c>
      <c r="AO22" s="336">
        <v>3050000</v>
      </c>
      <c r="AP22" s="336">
        <f t="shared" si="4"/>
        <v>12200000</v>
      </c>
      <c r="AQ22" s="300"/>
      <c r="AR22" s="299"/>
      <c r="AS22" s="299"/>
      <c r="AT22" s="299"/>
      <c r="AU22" s="299"/>
      <c r="AV22" s="300"/>
      <c r="AW22" s="300"/>
    </row>
    <row r="23" spans="1:49" s="332" customFormat="1" ht="37.5" hidden="1" customHeight="1" x14ac:dyDescent="0.35">
      <c r="A23" s="407">
        <v>6</v>
      </c>
      <c r="B23" s="407"/>
      <c r="C23" s="408" t="s">
        <v>58</v>
      </c>
      <c r="D23" s="408" t="s">
        <v>71</v>
      </c>
      <c r="E23" s="408" t="s">
        <v>314</v>
      </c>
      <c r="F23" s="377" t="s">
        <v>111</v>
      </c>
      <c r="G23" s="377" t="s">
        <v>320</v>
      </c>
      <c r="H23" s="395"/>
      <c r="I23" s="461"/>
      <c r="J23" s="420"/>
      <c r="K23" s="462"/>
      <c r="L23" s="463"/>
      <c r="M23" s="460"/>
      <c r="N23" s="464"/>
      <c r="O23" s="464"/>
      <c r="P23" s="462"/>
      <c r="Q23" s="460"/>
      <c r="R23" s="465"/>
      <c r="S23" s="456"/>
      <c r="T23" s="457"/>
      <c r="U23" s="458"/>
      <c r="V23" s="444"/>
      <c r="W23" s="444"/>
      <c r="X23" s="433"/>
      <c r="Y23" s="444"/>
      <c r="Z23" s="469"/>
      <c r="AA23" s="445"/>
      <c r="AB23" s="446"/>
      <c r="AC23" s="446"/>
      <c r="AD23" s="433"/>
      <c r="AE23" s="438"/>
      <c r="AF23" s="443"/>
      <c r="AG23" s="435"/>
      <c r="AH23" s="436"/>
      <c r="AI23" s="436"/>
      <c r="AJ23" s="472">
        <v>54304524</v>
      </c>
      <c r="AK23" s="548"/>
      <c r="AL23" s="336">
        <f>+AJ23/4</f>
        <v>13576131</v>
      </c>
      <c r="AM23" s="336">
        <v>13576131</v>
      </c>
      <c r="AN23" s="336">
        <v>13576131</v>
      </c>
      <c r="AO23" s="336">
        <v>13576131</v>
      </c>
      <c r="AP23" s="336">
        <f>SUM(AL23:AO23)</f>
        <v>54304524</v>
      </c>
      <c r="AQ23" s="300"/>
      <c r="AR23" s="299"/>
      <c r="AS23" s="299"/>
      <c r="AT23" s="299"/>
      <c r="AU23" s="299"/>
      <c r="AV23" s="300"/>
      <c r="AW23" s="300"/>
    </row>
    <row r="24" spans="1:49" ht="61.15" hidden="1" customHeight="1" x14ac:dyDescent="0.35">
      <c r="A24" s="410">
        <v>7</v>
      </c>
      <c r="B24" s="402"/>
      <c r="C24" s="411" t="s">
        <v>90</v>
      </c>
      <c r="D24" s="411" t="s">
        <v>113</v>
      </c>
      <c r="E24" s="405" t="s">
        <v>314</v>
      </c>
      <c r="F24" s="366" t="s">
        <v>107</v>
      </c>
      <c r="G24" s="339" t="s">
        <v>108</v>
      </c>
      <c r="H24" s="339"/>
      <c r="I24" s="473" t="s">
        <v>62</v>
      </c>
      <c r="J24" s="474">
        <v>84</v>
      </c>
      <c r="K24" s="475" t="s">
        <v>93</v>
      </c>
      <c r="L24" s="476" t="s">
        <v>315</v>
      </c>
      <c r="M24" s="475" t="s">
        <v>94</v>
      </c>
      <c r="N24" s="475" t="s">
        <v>114</v>
      </c>
      <c r="O24" s="475" t="s">
        <v>66</v>
      </c>
      <c r="P24" s="475" t="s">
        <v>115</v>
      </c>
      <c r="Q24" s="475" t="s">
        <v>116</v>
      </c>
      <c r="R24" s="477">
        <v>1940321.33</v>
      </c>
      <c r="S24" s="456">
        <f t="shared" si="5"/>
        <v>10865820</v>
      </c>
      <c r="T24" s="457" t="s">
        <v>107</v>
      </c>
      <c r="U24" s="458" t="s">
        <v>316</v>
      </c>
      <c r="V24" s="444">
        <v>1998531</v>
      </c>
      <c r="W24" s="444">
        <f t="shared" si="6"/>
        <v>1007259624</v>
      </c>
      <c r="X24" s="433"/>
      <c r="Y24" s="444">
        <f t="shared" si="7"/>
        <v>1018125444</v>
      </c>
      <c r="Z24" s="469" t="e">
        <f>+Y24+#REF!+#REF!</f>
        <v>#REF!</v>
      </c>
      <c r="AA24" s="445">
        <v>31456</v>
      </c>
      <c r="AB24" s="446">
        <v>125224</v>
      </c>
      <c r="AC24" s="446">
        <v>379824</v>
      </c>
      <c r="AD24" s="433">
        <v>21</v>
      </c>
      <c r="AE24" s="438" t="s">
        <v>317</v>
      </c>
      <c r="AF24" s="426">
        <v>2071907</v>
      </c>
      <c r="AG24" s="435">
        <v>4</v>
      </c>
      <c r="AH24" s="436">
        <f>+ROUND(J24*AF24*AG24,0)</f>
        <v>696160752</v>
      </c>
      <c r="AI24" s="540">
        <v>815452512</v>
      </c>
      <c r="AJ24" s="544">
        <f>+AH24+AH25-AI24</f>
        <v>18029216</v>
      </c>
      <c r="AK24" s="546">
        <v>19638</v>
      </c>
      <c r="AL24" s="336">
        <f>+AH24/4</f>
        <v>174040188</v>
      </c>
      <c r="AM24" s="336">
        <v>174040188</v>
      </c>
      <c r="AN24" s="336">
        <v>174040188</v>
      </c>
      <c r="AO24" s="336">
        <v>174040188</v>
      </c>
      <c r="AP24" s="337">
        <f t="shared" si="4"/>
        <v>696160752</v>
      </c>
      <c r="AR24" s="299">
        <v>331</v>
      </c>
      <c r="AS24" s="388">
        <v>45126</v>
      </c>
      <c r="AT24" s="388">
        <v>45857</v>
      </c>
      <c r="AU24" s="340" t="s">
        <v>69</v>
      </c>
    </row>
    <row r="25" spans="1:49" ht="73.5" hidden="1" customHeight="1" x14ac:dyDescent="0.35">
      <c r="A25" s="410">
        <v>7</v>
      </c>
      <c r="B25" s="402"/>
      <c r="C25" s="411" t="s">
        <v>90</v>
      </c>
      <c r="D25" s="411" t="s">
        <v>113</v>
      </c>
      <c r="E25" s="405" t="s">
        <v>318</v>
      </c>
      <c r="F25" s="366" t="s">
        <v>107</v>
      </c>
      <c r="G25" s="339" t="s">
        <v>108</v>
      </c>
      <c r="H25" s="331"/>
      <c r="I25" s="438" t="s">
        <v>110</v>
      </c>
      <c r="J25" s="420">
        <v>13</v>
      </c>
      <c r="K25" s="478"/>
      <c r="L25" s="479"/>
      <c r="M25" s="478"/>
      <c r="N25" s="478"/>
      <c r="O25" s="478"/>
      <c r="P25" s="478"/>
      <c r="Q25" s="478"/>
      <c r="R25" s="456"/>
      <c r="S25" s="456"/>
      <c r="T25" s="457"/>
      <c r="U25" s="458" t="s">
        <v>316</v>
      </c>
      <c r="V25" s="444"/>
      <c r="W25" s="444"/>
      <c r="X25" s="433"/>
      <c r="Y25" s="444"/>
      <c r="Z25" s="469"/>
      <c r="AA25" s="445"/>
      <c r="AB25" s="446"/>
      <c r="AC25" s="480"/>
      <c r="AD25" s="433"/>
      <c r="AE25" s="438" t="s">
        <v>317</v>
      </c>
      <c r="AF25" s="443">
        <v>2640788</v>
      </c>
      <c r="AG25" s="435">
        <v>4</v>
      </c>
      <c r="AH25" s="436">
        <f>+ROUND(J25*AF25*AG25,0)</f>
        <v>137320976</v>
      </c>
      <c r="AI25" s="541"/>
      <c r="AJ25" s="545"/>
      <c r="AK25" s="547"/>
      <c r="AL25" s="336">
        <f>+AH25/4</f>
        <v>34330244</v>
      </c>
      <c r="AM25" s="336">
        <v>34330244</v>
      </c>
      <c r="AN25" s="336">
        <v>34330244</v>
      </c>
      <c r="AO25" s="336">
        <v>34330244</v>
      </c>
      <c r="AP25" s="337">
        <f t="shared" si="4"/>
        <v>137320976</v>
      </c>
      <c r="AR25" s="299">
        <v>330</v>
      </c>
      <c r="AS25" s="388">
        <v>45126</v>
      </c>
      <c r="AT25" s="388">
        <v>45857</v>
      </c>
      <c r="AU25" s="340" t="s">
        <v>69</v>
      </c>
    </row>
    <row r="26" spans="1:49" ht="59.45" hidden="1" customHeight="1" x14ac:dyDescent="0.35">
      <c r="A26" s="410">
        <v>7</v>
      </c>
      <c r="B26" s="402"/>
      <c r="C26" s="411" t="s">
        <v>90</v>
      </c>
      <c r="D26" s="412" t="s">
        <v>113</v>
      </c>
      <c r="E26" s="406" t="s">
        <v>314</v>
      </c>
      <c r="F26" s="398" t="s">
        <v>107</v>
      </c>
      <c r="G26" s="380" t="s">
        <v>319</v>
      </c>
      <c r="H26" s="394"/>
      <c r="I26" s="461"/>
      <c r="J26" s="420"/>
      <c r="K26" s="478"/>
      <c r="L26" s="479"/>
      <c r="M26" s="478"/>
      <c r="N26" s="478"/>
      <c r="O26" s="478"/>
      <c r="P26" s="478"/>
      <c r="Q26" s="478"/>
      <c r="R26" s="456"/>
      <c r="S26" s="456"/>
      <c r="T26" s="457"/>
      <c r="U26" s="458">
        <v>27</v>
      </c>
      <c r="V26" s="444"/>
      <c r="W26" s="444"/>
      <c r="X26" s="433"/>
      <c r="Y26" s="444"/>
      <c r="Z26" s="469"/>
      <c r="AA26" s="445"/>
      <c r="AB26" s="446"/>
      <c r="AC26" s="480"/>
      <c r="AD26" s="433"/>
      <c r="AE26" s="438"/>
      <c r="AF26" s="443"/>
      <c r="AG26" s="435"/>
      <c r="AH26" s="450"/>
      <c r="AI26" s="436"/>
      <c r="AJ26" s="467">
        <v>6600000</v>
      </c>
      <c r="AK26" s="547"/>
      <c r="AL26" s="336">
        <f>+AJ26/4</f>
        <v>1650000</v>
      </c>
      <c r="AM26" s="336">
        <v>1650000</v>
      </c>
      <c r="AN26" s="336">
        <v>1650000</v>
      </c>
      <c r="AO26" s="336">
        <v>1650000</v>
      </c>
      <c r="AP26" s="337">
        <f t="shared" si="4"/>
        <v>6600000</v>
      </c>
      <c r="AR26" s="299"/>
      <c r="AS26" s="299"/>
      <c r="AT26" s="299"/>
      <c r="AU26" s="299"/>
    </row>
    <row r="27" spans="1:49" ht="70.900000000000006" hidden="1" customHeight="1" x14ac:dyDescent="0.35">
      <c r="A27" s="407">
        <v>7</v>
      </c>
      <c r="B27" s="407"/>
      <c r="C27" s="408" t="s">
        <v>90</v>
      </c>
      <c r="D27" s="408" t="s">
        <v>113</v>
      </c>
      <c r="E27" s="408" t="s">
        <v>314</v>
      </c>
      <c r="F27" s="377" t="s">
        <v>111</v>
      </c>
      <c r="G27" s="377" t="s">
        <v>320</v>
      </c>
      <c r="H27" s="395"/>
      <c r="I27" s="461"/>
      <c r="J27" s="420"/>
      <c r="K27" s="478"/>
      <c r="L27" s="479"/>
      <c r="M27" s="478"/>
      <c r="N27" s="478"/>
      <c r="O27" s="478"/>
      <c r="P27" s="478"/>
      <c r="Q27" s="478"/>
      <c r="R27" s="456"/>
      <c r="S27" s="456"/>
      <c r="T27" s="457"/>
      <c r="U27" s="458">
        <v>27</v>
      </c>
      <c r="V27" s="444"/>
      <c r="W27" s="444"/>
      <c r="X27" s="433"/>
      <c r="Y27" s="444"/>
      <c r="Z27" s="469"/>
      <c r="AA27" s="445"/>
      <c r="AB27" s="446"/>
      <c r="AC27" s="480"/>
      <c r="AD27" s="433"/>
      <c r="AE27" s="438"/>
      <c r="AF27" s="443"/>
      <c r="AG27" s="435"/>
      <c r="AH27" s="450"/>
      <c r="AI27" s="436"/>
      <c r="AJ27" s="472">
        <v>57600000</v>
      </c>
      <c r="AK27" s="548"/>
      <c r="AL27" s="336">
        <f>+AJ27/4</f>
        <v>14400000</v>
      </c>
      <c r="AM27" s="336">
        <v>14400000</v>
      </c>
      <c r="AN27" s="336">
        <v>14400000</v>
      </c>
      <c r="AO27" s="336">
        <v>14400000</v>
      </c>
      <c r="AP27" s="337">
        <f>SUM(AL27:AO27)</f>
        <v>57600000</v>
      </c>
      <c r="AR27" s="299"/>
      <c r="AS27" s="299"/>
      <c r="AT27" s="299"/>
      <c r="AU27" s="299"/>
    </row>
    <row r="28" spans="1:49" ht="67.900000000000006" hidden="1" customHeight="1" x14ac:dyDescent="0.35">
      <c r="A28" s="401">
        <v>8</v>
      </c>
      <c r="B28" s="402"/>
      <c r="C28" s="405" t="s">
        <v>90</v>
      </c>
      <c r="D28" s="405" t="s">
        <v>71</v>
      </c>
      <c r="E28" s="405" t="s">
        <v>314</v>
      </c>
      <c r="F28" s="366" t="s">
        <v>107</v>
      </c>
      <c r="G28" s="339" t="s">
        <v>108</v>
      </c>
      <c r="H28" s="339"/>
      <c r="I28" s="473" t="s">
        <v>62</v>
      </c>
      <c r="J28" s="420">
        <v>46</v>
      </c>
      <c r="K28" s="478"/>
      <c r="L28" s="479"/>
      <c r="M28" s="478"/>
      <c r="N28" s="478"/>
      <c r="O28" s="478"/>
      <c r="P28" s="478"/>
      <c r="Q28" s="478"/>
      <c r="R28" s="456"/>
      <c r="S28" s="456"/>
      <c r="T28" s="457"/>
      <c r="U28" s="458"/>
      <c r="V28" s="444"/>
      <c r="W28" s="444"/>
      <c r="X28" s="433"/>
      <c r="Y28" s="444"/>
      <c r="Z28" s="469"/>
      <c r="AA28" s="445"/>
      <c r="AB28" s="446"/>
      <c r="AC28" s="480"/>
      <c r="AD28" s="433"/>
      <c r="AE28" s="438" t="s">
        <v>317</v>
      </c>
      <c r="AF28" s="426">
        <v>2071907</v>
      </c>
      <c r="AG28" s="435">
        <v>4</v>
      </c>
      <c r="AH28" s="436">
        <f>+ROUND(J28*AF28*AG28,0)</f>
        <v>381230888</v>
      </c>
      <c r="AI28" s="540">
        <v>414291504</v>
      </c>
      <c r="AJ28" s="544">
        <f>+AH28+AH29-AI28</f>
        <v>9191992</v>
      </c>
      <c r="AK28" s="546">
        <v>19640</v>
      </c>
      <c r="AL28" s="336">
        <f>+AH28/4</f>
        <v>95307722</v>
      </c>
      <c r="AM28" s="336">
        <v>95307722</v>
      </c>
      <c r="AN28" s="336">
        <v>95307722</v>
      </c>
      <c r="AO28" s="336">
        <v>95307722</v>
      </c>
      <c r="AP28" s="337">
        <f t="shared" si="4"/>
        <v>381230888</v>
      </c>
      <c r="AR28" s="337">
        <v>63</v>
      </c>
      <c r="AS28" s="388">
        <v>45714</v>
      </c>
      <c r="AT28" s="388">
        <v>46444</v>
      </c>
      <c r="AU28" s="299" t="s">
        <v>69</v>
      </c>
    </row>
    <row r="29" spans="1:49" ht="73.900000000000006" hidden="1" customHeight="1" x14ac:dyDescent="0.35">
      <c r="A29" s="404">
        <v>8</v>
      </c>
      <c r="B29" s="402"/>
      <c r="C29" s="405" t="s">
        <v>90</v>
      </c>
      <c r="D29" s="405" t="s">
        <v>71</v>
      </c>
      <c r="E29" s="405" t="s">
        <v>318</v>
      </c>
      <c r="F29" s="364" t="s">
        <v>107</v>
      </c>
      <c r="G29" s="335" t="s">
        <v>109</v>
      </c>
      <c r="H29" s="335"/>
      <c r="I29" s="438" t="s">
        <v>110</v>
      </c>
      <c r="J29" s="439">
        <v>4</v>
      </c>
      <c r="K29" s="482"/>
      <c r="L29" s="483"/>
      <c r="M29" s="482"/>
      <c r="N29" s="482"/>
      <c r="O29" s="482"/>
      <c r="P29" s="482"/>
      <c r="Q29" s="482"/>
      <c r="R29" s="484">
        <v>2469847</v>
      </c>
      <c r="S29" s="456">
        <f t="shared" si="5"/>
        <v>658624</v>
      </c>
      <c r="T29" s="457" t="s">
        <v>107</v>
      </c>
      <c r="U29" s="458" t="s">
        <v>316</v>
      </c>
      <c r="V29" s="444">
        <v>2543942</v>
      </c>
      <c r="W29" s="444">
        <f t="shared" si="6"/>
        <v>61054608</v>
      </c>
      <c r="X29" s="433"/>
      <c r="Y29" s="444">
        <f t="shared" si="7"/>
        <v>61713232</v>
      </c>
      <c r="Z29" s="469"/>
      <c r="AA29" s="445"/>
      <c r="AB29" s="446"/>
      <c r="AC29" s="485"/>
      <c r="AD29" s="433">
        <v>21</v>
      </c>
      <c r="AE29" s="438" t="s">
        <v>317</v>
      </c>
      <c r="AF29" s="443">
        <v>2640788</v>
      </c>
      <c r="AG29" s="435">
        <v>4</v>
      </c>
      <c r="AH29" s="436">
        <f>+ROUND(J29*AF29*AG29,0)</f>
        <v>42252608</v>
      </c>
      <c r="AI29" s="541"/>
      <c r="AJ29" s="545"/>
      <c r="AK29" s="547"/>
      <c r="AL29" s="336">
        <f>+AH29/4</f>
        <v>10563152</v>
      </c>
      <c r="AM29" s="336">
        <v>10563152</v>
      </c>
      <c r="AN29" s="336">
        <v>10563152</v>
      </c>
      <c r="AO29" s="336">
        <v>10563152</v>
      </c>
      <c r="AP29" s="337">
        <f t="shared" si="4"/>
        <v>42252608</v>
      </c>
      <c r="AR29" s="299">
        <v>115</v>
      </c>
      <c r="AS29" s="388">
        <v>45737</v>
      </c>
      <c r="AT29" s="388">
        <v>46467</v>
      </c>
      <c r="AU29" s="299" t="s">
        <v>69</v>
      </c>
    </row>
    <row r="30" spans="1:49" ht="52.5" hidden="1" customHeight="1" x14ac:dyDescent="0.35">
      <c r="A30" s="404">
        <v>8</v>
      </c>
      <c r="B30" s="402"/>
      <c r="C30" s="405" t="s">
        <v>90</v>
      </c>
      <c r="D30" s="406" t="s">
        <v>71</v>
      </c>
      <c r="E30" s="406" t="s">
        <v>314</v>
      </c>
      <c r="F30" s="380" t="s">
        <v>107</v>
      </c>
      <c r="G30" s="380" t="s">
        <v>319</v>
      </c>
      <c r="H30" s="394"/>
      <c r="I30" s="461"/>
      <c r="J30" s="420"/>
      <c r="K30" s="478"/>
      <c r="L30" s="479"/>
      <c r="M30" s="478"/>
      <c r="N30" s="478"/>
      <c r="O30" s="478"/>
      <c r="P30" s="478"/>
      <c r="Q30" s="478"/>
      <c r="R30" s="456"/>
      <c r="S30" s="456"/>
      <c r="T30" s="457"/>
      <c r="U30" s="458">
        <v>27</v>
      </c>
      <c r="V30" s="444"/>
      <c r="W30" s="444"/>
      <c r="X30" s="433"/>
      <c r="Y30" s="444"/>
      <c r="Z30" s="469"/>
      <c r="AA30" s="445"/>
      <c r="AB30" s="446"/>
      <c r="AC30" s="485"/>
      <c r="AD30" s="433"/>
      <c r="AE30" s="481"/>
      <c r="AF30" s="443"/>
      <c r="AG30" s="435"/>
      <c r="AH30" s="436"/>
      <c r="AI30" s="436"/>
      <c r="AJ30" s="486">
        <v>3600000</v>
      </c>
      <c r="AK30" s="547"/>
      <c r="AL30" s="336">
        <f>+AJ30/4</f>
        <v>900000</v>
      </c>
      <c r="AM30" s="336">
        <v>900000</v>
      </c>
      <c r="AN30" s="336">
        <v>900000</v>
      </c>
      <c r="AO30" s="336">
        <v>900000</v>
      </c>
      <c r="AP30" s="337">
        <f t="shared" si="4"/>
        <v>3600000</v>
      </c>
      <c r="AR30" s="299"/>
      <c r="AS30" s="299"/>
      <c r="AT30" s="299"/>
      <c r="AU30" s="299"/>
    </row>
    <row r="31" spans="1:49" ht="52.5" hidden="1" customHeight="1" x14ac:dyDescent="0.35">
      <c r="A31" s="407">
        <v>8</v>
      </c>
      <c r="B31" s="407"/>
      <c r="C31" s="408" t="s">
        <v>90</v>
      </c>
      <c r="D31" s="408" t="s">
        <v>71</v>
      </c>
      <c r="E31" s="408" t="s">
        <v>314</v>
      </c>
      <c r="F31" s="377" t="s">
        <v>111</v>
      </c>
      <c r="G31" s="377" t="s">
        <v>320</v>
      </c>
      <c r="H31" s="395"/>
      <c r="I31" s="461"/>
      <c r="J31" s="420"/>
      <c r="K31" s="478"/>
      <c r="L31" s="479"/>
      <c r="M31" s="478"/>
      <c r="N31" s="478"/>
      <c r="O31" s="478"/>
      <c r="P31" s="478"/>
      <c r="Q31" s="478"/>
      <c r="R31" s="456"/>
      <c r="S31" s="456"/>
      <c r="T31" s="457"/>
      <c r="U31" s="458"/>
      <c r="V31" s="444"/>
      <c r="W31" s="444"/>
      <c r="X31" s="433"/>
      <c r="Y31" s="444"/>
      <c r="Z31" s="469"/>
      <c r="AA31" s="445"/>
      <c r="AB31" s="446"/>
      <c r="AC31" s="485"/>
      <c r="AD31" s="433"/>
      <c r="AE31" s="481"/>
      <c r="AF31" s="443"/>
      <c r="AG31" s="435"/>
      <c r="AH31" s="436"/>
      <c r="AI31" s="436"/>
      <c r="AJ31" s="487">
        <v>48000000</v>
      </c>
      <c r="AK31" s="548"/>
      <c r="AL31" s="336">
        <f>+AJ31/4</f>
        <v>12000000</v>
      </c>
      <c r="AM31" s="336">
        <v>12000000</v>
      </c>
      <c r="AN31" s="336">
        <v>12000000</v>
      </c>
      <c r="AO31" s="336">
        <v>12000000</v>
      </c>
      <c r="AP31" s="337">
        <f t="shared" si="4"/>
        <v>48000000</v>
      </c>
      <c r="AR31" s="299"/>
      <c r="AS31" s="299"/>
      <c r="AT31" s="299"/>
      <c r="AU31" s="299"/>
    </row>
    <row r="32" spans="1:49" ht="41.45" hidden="1" customHeight="1" x14ac:dyDescent="0.35">
      <c r="A32" s="410">
        <v>9</v>
      </c>
      <c r="B32" s="402"/>
      <c r="C32" s="411" t="s">
        <v>121</v>
      </c>
      <c r="D32" s="411" t="s">
        <v>113</v>
      </c>
      <c r="E32" s="405" t="s">
        <v>314</v>
      </c>
      <c r="F32" s="366" t="s">
        <v>107</v>
      </c>
      <c r="G32" s="339" t="s">
        <v>108</v>
      </c>
      <c r="H32" s="339"/>
      <c r="I32" s="473" t="s">
        <v>62</v>
      </c>
      <c r="J32" s="474">
        <v>140</v>
      </c>
      <c r="K32" s="475"/>
      <c r="L32" s="476" t="s">
        <v>315</v>
      </c>
      <c r="M32" s="475"/>
      <c r="N32" s="475"/>
      <c r="O32" s="475"/>
      <c r="P32" s="475"/>
      <c r="Q32" s="475"/>
      <c r="R32" s="477">
        <v>1940321.33</v>
      </c>
      <c r="S32" s="456">
        <f t="shared" si="5"/>
        <v>18109700</v>
      </c>
      <c r="T32" s="457" t="s">
        <v>107</v>
      </c>
      <c r="U32" s="458" t="s">
        <v>316</v>
      </c>
      <c r="V32" s="444">
        <v>1998531</v>
      </c>
      <c r="W32" s="444">
        <f t="shared" si="6"/>
        <v>1678766040</v>
      </c>
      <c r="X32" s="433"/>
      <c r="Y32" s="444">
        <f t="shared" si="7"/>
        <v>1696875740</v>
      </c>
      <c r="Z32" s="580" t="e">
        <f>+Y32+Y33+#REF!</f>
        <v>#REF!</v>
      </c>
      <c r="AA32" s="552">
        <v>31462</v>
      </c>
      <c r="AB32" s="446">
        <v>135924</v>
      </c>
      <c r="AC32" s="581">
        <v>379024</v>
      </c>
      <c r="AD32" s="433">
        <v>21</v>
      </c>
      <c r="AE32" s="438" t="s">
        <v>317</v>
      </c>
      <c r="AF32" s="426">
        <v>2071907</v>
      </c>
      <c r="AG32" s="435">
        <v>4</v>
      </c>
      <c r="AH32" s="436">
        <f>+ROUND(J32*AF32*AG32,0)</f>
        <v>1160267920</v>
      </c>
      <c r="AI32" s="540">
        <v>1434949152</v>
      </c>
      <c r="AJ32" s="544">
        <f>+AH32+AH33-AI32</f>
        <v>31650176</v>
      </c>
      <c r="AK32" s="546">
        <v>19648</v>
      </c>
      <c r="AL32" s="336">
        <f>+AH32/4</f>
        <v>290066980</v>
      </c>
      <c r="AM32" s="336">
        <v>290066980</v>
      </c>
      <c r="AN32" s="336">
        <v>290066980</v>
      </c>
      <c r="AO32" s="336">
        <v>290066980</v>
      </c>
      <c r="AP32" s="337">
        <f t="shared" si="4"/>
        <v>1160267920</v>
      </c>
      <c r="AR32" s="299">
        <v>331</v>
      </c>
      <c r="AS32" s="388">
        <v>45126</v>
      </c>
      <c r="AT32" s="388">
        <v>45857</v>
      </c>
      <c r="AU32" s="340" t="s">
        <v>69</v>
      </c>
    </row>
    <row r="33" spans="1:49" ht="57.6" hidden="1" customHeight="1" x14ac:dyDescent="0.35">
      <c r="A33" s="404">
        <v>9</v>
      </c>
      <c r="B33" s="402"/>
      <c r="C33" s="405" t="s">
        <v>121</v>
      </c>
      <c r="D33" s="405" t="s">
        <v>113</v>
      </c>
      <c r="E33" s="405" t="s">
        <v>318</v>
      </c>
      <c r="F33" s="364" t="s">
        <v>107</v>
      </c>
      <c r="G33" s="335" t="s">
        <v>109</v>
      </c>
      <c r="H33" s="335"/>
      <c r="I33" s="438" t="s">
        <v>110</v>
      </c>
      <c r="J33" s="439">
        <v>29</v>
      </c>
      <c r="K33" s="482"/>
      <c r="L33" s="483"/>
      <c r="M33" s="482"/>
      <c r="N33" s="482"/>
      <c r="O33" s="482"/>
      <c r="P33" s="482"/>
      <c r="Q33" s="482"/>
      <c r="R33" s="488">
        <v>2469847</v>
      </c>
      <c r="S33" s="456">
        <f t="shared" si="5"/>
        <v>4775024</v>
      </c>
      <c r="T33" s="457" t="s">
        <v>107</v>
      </c>
      <c r="U33" s="458" t="s">
        <v>316</v>
      </c>
      <c r="V33" s="444">
        <v>2543942</v>
      </c>
      <c r="W33" s="444">
        <f t="shared" si="6"/>
        <v>442645908</v>
      </c>
      <c r="X33" s="433"/>
      <c r="Y33" s="444">
        <f t="shared" si="7"/>
        <v>447420932</v>
      </c>
      <c r="Z33" s="580"/>
      <c r="AA33" s="552"/>
      <c r="AB33" s="446"/>
      <c r="AC33" s="582"/>
      <c r="AD33" s="433">
        <v>21</v>
      </c>
      <c r="AE33" s="438" t="s">
        <v>317</v>
      </c>
      <c r="AF33" s="443">
        <v>2640788</v>
      </c>
      <c r="AG33" s="435">
        <v>4</v>
      </c>
      <c r="AH33" s="436">
        <f>+ROUND(J33*AF33*AG33,0)</f>
        <v>306331408</v>
      </c>
      <c r="AI33" s="541"/>
      <c r="AJ33" s="545"/>
      <c r="AK33" s="547"/>
      <c r="AL33" s="336">
        <f>+AH33/4</f>
        <v>76582852</v>
      </c>
      <c r="AM33" s="336">
        <v>76582858</v>
      </c>
      <c r="AN33" s="336">
        <v>76582858</v>
      </c>
      <c r="AO33" s="336">
        <v>76582858</v>
      </c>
      <c r="AP33" s="337">
        <f t="shared" si="4"/>
        <v>306331426</v>
      </c>
      <c r="AR33" s="299">
        <v>330</v>
      </c>
      <c r="AS33" s="388">
        <v>45126</v>
      </c>
      <c r="AT33" s="388">
        <v>45857</v>
      </c>
      <c r="AU33" s="340" t="s">
        <v>69</v>
      </c>
    </row>
    <row r="34" spans="1:49" ht="48" hidden="1" customHeight="1" x14ac:dyDescent="0.35">
      <c r="A34" s="404">
        <v>9</v>
      </c>
      <c r="B34" s="402"/>
      <c r="C34" s="405" t="s">
        <v>121</v>
      </c>
      <c r="D34" s="406" t="s">
        <v>113</v>
      </c>
      <c r="E34" s="406" t="s">
        <v>314</v>
      </c>
      <c r="F34" s="380" t="s">
        <v>107</v>
      </c>
      <c r="G34" s="380" t="s">
        <v>319</v>
      </c>
      <c r="H34" s="394"/>
      <c r="I34" s="461"/>
      <c r="J34" s="420"/>
      <c r="K34" s="478"/>
      <c r="L34" s="479"/>
      <c r="M34" s="478"/>
      <c r="N34" s="478"/>
      <c r="O34" s="478"/>
      <c r="P34" s="478"/>
      <c r="Q34" s="478"/>
      <c r="R34" s="490"/>
      <c r="S34" s="456"/>
      <c r="T34" s="457"/>
      <c r="U34" s="458"/>
      <c r="V34" s="444"/>
      <c r="W34" s="444"/>
      <c r="X34" s="433"/>
      <c r="Y34" s="444"/>
      <c r="Z34" s="469"/>
      <c r="AA34" s="445"/>
      <c r="AB34" s="446"/>
      <c r="AC34" s="489"/>
      <c r="AD34" s="433"/>
      <c r="AE34" s="481"/>
      <c r="AF34" s="443"/>
      <c r="AG34" s="435"/>
      <c r="AH34" s="436"/>
      <c r="AI34" s="436"/>
      <c r="AJ34" s="491">
        <v>10000000</v>
      </c>
      <c r="AK34" s="547"/>
      <c r="AL34" s="336">
        <f>+AJ34/4</f>
        <v>2500000</v>
      </c>
      <c r="AM34" s="336">
        <v>2500000</v>
      </c>
      <c r="AN34" s="336">
        <v>2500000</v>
      </c>
      <c r="AO34" s="336">
        <v>2500000</v>
      </c>
      <c r="AP34" s="337">
        <f t="shared" si="4"/>
        <v>10000000</v>
      </c>
      <c r="AR34" s="299"/>
      <c r="AS34" s="299"/>
      <c r="AT34" s="299"/>
      <c r="AU34" s="299"/>
    </row>
    <row r="35" spans="1:49" ht="48" hidden="1" customHeight="1" x14ac:dyDescent="0.35">
      <c r="A35" s="401">
        <v>9</v>
      </c>
      <c r="B35" s="413"/>
      <c r="C35" s="405" t="s">
        <v>121</v>
      </c>
      <c r="D35" s="408" t="s">
        <v>113</v>
      </c>
      <c r="E35" s="408" t="s">
        <v>314</v>
      </c>
      <c r="F35" s="377" t="s">
        <v>111</v>
      </c>
      <c r="G35" s="377" t="s">
        <v>320</v>
      </c>
      <c r="H35" s="395"/>
      <c r="I35" s="461"/>
      <c r="J35" s="420"/>
      <c r="K35" s="478"/>
      <c r="L35" s="479"/>
      <c r="M35" s="478"/>
      <c r="N35" s="478"/>
      <c r="O35" s="478"/>
      <c r="P35" s="478"/>
      <c r="Q35" s="478"/>
      <c r="R35" s="490"/>
      <c r="S35" s="456"/>
      <c r="T35" s="457"/>
      <c r="U35" s="458"/>
      <c r="V35" s="444"/>
      <c r="W35" s="444"/>
      <c r="X35" s="433"/>
      <c r="Y35" s="444"/>
      <c r="Z35" s="469"/>
      <c r="AA35" s="445"/>
      <c r="AB35" s="446"/>
      <c r="AC35" s="489"/>
      <c r="AD35" s="433"/>
      <c r="AE35" s="481"/>
      <c r="AF35" s="443"/>
      <c r="AG35" s="435"/>
      <c r="AH35" s="436"/>
      <c r="AI35" s="436"/>
      <c r="AJ35" s="487">
        <v>48000000</v>
      </c>
      <c r="AK35" s="548"/>
      <c r="AL35" s="336">
        <f>+AJ35/4</f>
        <v>12000000</v>
      </c>
      <c r="AM35" s="336">
        <v>12000000</v>
      </c>
      <c r="AN35" s="336">
        <v>12000000</v>
      </c>
      <c r="AO35" s="336">
        <v>12000000</v>
      </c>
      <c r="AP35" s="337">
        <f t="shared" si="4"/>
        <v>48000000</v>
      </c>
      <c r="AR35" s="299"/>
      <c r="AS35" s="299"/>
      <c r="AT35" s="299"/>
      <c r="AU35" s="299"/>
    </row>
    <row r="36" spans="1:49" ht="49.15" hidden="1" customHeight="1" x14ac:dyDescent="0.35">
      <c r="A36" s="511">
        <v>1</v>
      </c>
      <c r="B36" s="414"/>
      <c r="C36" s="403" t="s">
        <v>58</v>
      </c>
      <c r="D36" s="403" t="s">
        <v>122</v>
      </c>
      <c r="E36" s="403" t="s">
        <v>321</v>
      </c>
      <c r="F36" s="365" t="s">
        <v>107</v>
      </c>
      <c r="G36" s="331" t="s">
        <v>123</v>
      </c>
      <c r="H36" s="331"/>
      <c r="I36" s="461" t="s">
        <v>62</v>
      </c>
      <c r="J36" s="576">
        <v>50</v>
      </c>
      <c r="K36" s="492" t="s">
        <v>124</v>
      </c>
      <c r="L36" s="493" t="s">
        <v>322</v>
      </c>
      <c r="M36" s="492" t="s">
        <v>64</v>
      </c>
      <c r="N36" s="492" t="s">
        <v>125</v>
      </c>
      <c r="O36" s="492" t="s">
        <v>66</v>
      </c>
      <c r="P36" s="492" t="s">
        <v>126</v>
      </c>
      <c r="Q36" s="492" t="s">
        <v>127</v>
      </c>
      <c r="R36" s="456">
        <v>2129355</v>
      </c>
      <c r="S36" s="456">
        <f t="shared" si="5"/>
        <v>7097850</v>
      </c>
      <c r="T36" s="457" t="s">
        <v>107</v>
      </c>
      <c r="U36" s="458" t="s">
        <v>316</v>
      </c>
      <c r="V36" s="444">
        <v>2193236</v>
      </c>
      <c r="W36" s="444">
        <f t="shared" si="6"/>
        <v>657970800</v>
      </c>
      <c r="X36" s="433"/>
      <c r="Y36" s="444">
        <f t="shared" si="7"/>
        <v>665068650</v>
      </c>
      <c r="Z36" s="444"/>
      <c r="AA36" s="494">
        <v>31487</v>
      </c>
      <c r="AB36" s="446">
        <v>126124</v>
      </c>
      <c r="AC36" s="446">
        <v>378524</v>
      </c>
      <c r="AD36" s="433">
        <v>21</v>
      </c>
      <c r="AE36" s="559" t="s">
        <v>323</v>
      </c>
      <c r="AF36" s="495">
        <v>2257116</v>
      </c>
      <c r="AG36" s="570">
        <v>2</v>
      </c>
      <c r="AH36" s="436">
        <f>+ROUND(J36*AF36*AG36,0)</f>
        <v>225711600</v>
      </c>
      <c r="AI36" s="436">
        <v>338567400</v>
      </c>
      <c r="AJ36" s="567">
        <f>+AH36+AH37+AH38</f>
        <v>239511600</v>
      </c>
      <c r="AK36" s="546">
        <v>19649</v>
      </c>
      <c r="AL36" s="336">
        <f>+AH36/4</f>
        <v>56427900</v>
      </c>
      <c r="AM36" s="336">
        <v>112855800</v>
      </c>
      <c r="AN36" s="336">
        <v>112855800</v>
      </c>
      <c r="AO36" s="336">
        <v>112855800</v>
      </c>
      <c r="AP36" s="337">
        <f t="shared" si="4"/>
        <v>394995300</v>
      </c>
      <c r="AR36" s="299">
        <v>343</v>
      </c>
      <c r="AS36" s="388">
        <v>45498</v>
      </c>
      <c r="AT36" s="388">
        <v>46228</v>
      </c>
      <c r="AU36" s="299">
        <v>61</v>
      </c>
      <c r="AW36" s="362"/>
    </row>
    <row r="37" spans="1:49" ht="43.5" hidden="1" customHeight="1" x14ac:dyDescent="0.35">
      <c r="A37" s="511">
        <v>1</v>
      </c>
      <c r="B37" s="413"/>
      <c r="C37" s="403" t="s">
        <v>58</v>
      </c>
      <c r="D37" s="415" t="s">
        <v>122</v>
      </c>
      <c r="E37" s="415" t="s">
        <v>321</v>
      </c>
      <c r="F37" s="394" t="s">
        <v>107</v>
      </c>
      <c r="G37" s="380" t="s">
        <v>319</v>
      </c>
      <c r="H37" s="394"/>
      <c r="I37" s="461"/>
      <c r="J37" s="577"/>
      <c r="K37" s="492"/>
      <c r="L37" s="493"/>
      <c r="M37" s="492"/>
      <c r="N37" s="492"/>
      <c r="O37" s="492"/>
      <c r="P37" s="492"/>
      <c r="Q37" s="492"/>
      <c r="R37" s="456"/>
      <c r="S37" s="456"/>
      <c r="T37" s="457" t="s">
        <v>107</v>
      </c>
      <c r="U37" s="458">
        <v>27</v>
      </c>
      <c r="V37" s="444"/>
      <c r="W37" s="444"/>
      <c r="X37" s="433"/>
      <c r="Y37" s="444"/>
      <c r="Z37" s="444"/>
      <c r="AA37" s="494"/>
      <c r="AB37" s="446"/>
      <c r="AC37" s="446"/>
      <c r="AD37" s="433"/>
      <c r="AE37" s="560"/>
      <c r="AF37" s="495"/>
      <c r="AG37" s="571"/>
      <c r="AH37" s="436">
        <v>1800000</v>
      </c>
      <c r="AI37" s="436"/>
      <c r="AJ37" s="568"/>
      <c r="AK37" s="547"/>
      <c r="AL37" s="336">
        <f>+AJ37/4</f>
        <v>0</v>
      </c>
      <c r="AM37" s="336">
        <v>900000</v>
      </c>
      <c r="AN37" s="336">
        <v>900000</v>
      </c>
      <c r="AO37" s="336">
        <v>900000</v>
      </c>
      <c r="AP37" s="337">
        <f t="shared" si="4"/>
        <v>2700000</v>
      </c>
      <c r="AR37" s="299"/>
      <c r="AS37" s="299"/>
      <c r="AT37" s="299"/>
      <c r="AU37" s="299"/>
    </row>
    <row r="38" spans="1:49" ht="42.75" hidden="1" customHeight="1" x14ac:dyDescent="0.35">
      <c r="A38" s="511">
        <v>1</v>
      </c>
      <c r="B38" s="413"/>
      <c r="C38" s="416" t="s">
        <v>58</v>
      </c>
      <c r="D38" s="416" t="s">
        <v>122</v>
      </c>
      <c r="E38" s="416" t="s">
        <v>321</v>
      </c>
      <c r="F38" s="377" t="s">
        <v>111</v>
      </c>
      <c r="G38" s="377" t="s">
        <v>320</v>
      </c>
      <c r="H38" s="395"/>
      <c r="I38" s="461"/>
      <c r="J38" s="578"/>
      <c r="K38" s="492"/>
      <c r="L38" s="493"/>
      <c r="M38" s="492"/>
      <c r="N38" s="492"/>
      <c r="O38" s="492"/>
      <c r="P38" s="492"/>
      <c r="Q38" s="492"/>
      <c r="R38" s="456"/>
      <c r="S38" s="456"/>
      <c r="T38" s="377" t="s">
        <v>111</v>
      </c>
      <c r="U38" s="458">
        <v>27</v>
      </c>
      <c r="V38" s="444"/>
      <c r="W38" s="444"/>
      <c r="X38" s="433"/>
      <c r="Y38" s="444"/>
      <c r="Z38" s="444"/>
      <c r="AA38" s="494"/>
      <c r="AB38" s="446"/>
      <c r="AC38" s="446"/>
      <c r="AD38" s="433"/>
      <c r="AE38" s="561"/>
      <c r="AF38" s="495"/>
      <c r="AG38" s="572"/>
      <c r="AH38" s="436">
        <v>12000000</v>
      </c>
      <c r="AI38" s="436"/>
      <c r="AJ38" s="569"/>
      <c r="AK38" s="547"/>
      <c r="AL38" s="336">
        <f>+AJ38/4</f>
        <v>0</v>
      </c>
      <c r="AM38" s="336">
        <v>6110681</v>
      </c>
      <c r="AN38" s="336">
        <v>6110681</v>
      </c>
      <c r="AO38" s="336">
        <v>6110681</v>
      </c>
      <c r="AP38" s="337">
        <f t="shared" si="4"/>
        <v>18332043</v>
      </c>
      <c r="AR38" s="299"/>
      <c r="AS38" s="299"/>
      <c r="AT38" s="299"/>
      <c r="AU38" s="299"/>
    </row>
    <row r="39" spans="1:49" ht="43.5" hidden="1" customHeight="1" x14ac:dyDescent="0.35">
      <c r="A39" s="401">
        <v>10</v>
      </c>
      <c r="B39" s="413"/>
      <c r="C39" s="417" t="s">
        <v>58</v>
      </c>
      <c r="D39" s="417" t="s">
        <v>122</v>
      </c>
      <c r="E39" s="417" t="s">
        <v>321</v>
      </c>
      <c r="F39" s="383" t="s">
        <v>324</v>
      </c>
      <c r="G39" s="383" t="s">
        <v>325</v>
      </c>
      <c r="H39" s="396"/>
      <c r="I39" s="461"/>
      <c r="J39" s="420">
        <v>21</v>
      </c>
      <c r="K39" s="492"/>
      <c r="L39" s="493"/>
      <c r="M39" s="492"/>
      <c r="N39" s="492"/>
      <c r="O39" s="492"/>
      <c r="P39" s="492"/>
      <c r="Q39" s="492"/>
      <c r="R39" s="456"/>
      <c r="S39" s="456"/>
      <c r="T39" s="457"/>
      <c r="U39" s="458"/>
      <c r="V39" s="444"/>
      <c r="W39" s="444"/>
      <c r="X39" s="433"/>
      <c r="Y39" s="444"/>
      <c r="Z39" s="444"/>
      <c r="AA39" s="494"/>
      <c r="AB39" s="446"/>
      <c r="AC39" s="446"/>
      <c r="AD39" s="433"/>
      <c r="AE39" s="434"/>
      <c r="AF39" s="495"/>
      <c r="AG39" s="435"/>
      <c r="AH39" s="436"/>
      <c r="AI39" s="436"/>
      <c r="AJ39" s="496"/>
      <c r="AK39" s="548"/>
      <c r="AL39" s="336">
        <v>7393135</v>
      </c>
      <c r="AM39" s="336"/>
      <c r="AN39" s="336"/>
      <c r="AO39" s="336"/>
      <c r="AP39" s="336">
        <f>+AL39</f>
        <v>7393135</v>
      </c>
      <c r="AR39" s="299"/>
      <c r="AS39" s="299"/>
      <c r="AT39" s="299"/>
      <c r="AU39" s="299"/>
    </row>
    <row r="40" spans="1:49" ht="49.9" hidden="1" customHeight="1" x14ac:dyDescent="0.35">
      <c r="A40" s="404">
        <v>11</v>
      </c>
      <c r="B40" s="402"/>
      <c r="C40" s="405" t="s">
        <v>58</v>
      </c>
      <c r="D40" s="405" t="s">
        <v>129</v>
      </c>
      <c r="E40" s="403" t="s">
        <v>321</v>
      </c>
      <c r="F40" s="364" t="s">
        <v>107</v>
      </c>
      <c r="G40" s="335" t="s">
        <v>123</v>
      </c>
      <c r="H40" s="335"/>
      <c r="I40" s="438" t="s">
        <v>62</v>
      </c>
      <c r="J40" s="439">
        <v>52</v>
      </c>
      <c r="K40" s="497" t="s">
        <v>130</v>
      </c>
      <c r="L40" s="498" t="s">
        <v>326</v>
      </c>
      <c r="M40" s="497" t="s">
        <v>64</v>
      </c>
      <c r="N40" s="497" t="s">
        <v>131</v>
      </c>
      <c r="O40" s="497" t="s">
        <v>66</v>
      </c>
      <c r="P40" s="497" t="s">
        <v>132</v>
      </c>
      <c r="Q40" s="497" t="s">
        <v>133</v>
      </c>
      <c r="R40" s="484">
        <v>2129355</v>
      </c>
      <c r="S40" s="456">
        <f t="shared" si="5"/>
        <v>7381764</v>
      </c>
      <c r="T40" s="457" t="s">
        <v>107</v>
      </c>
      <c r="U40" s="458" t="s">
        <v>316</v>
      </c>
      <c r="V40" s="444">
        <v>2193236</v>
      </c>
      <c r="W40" s="444">
        <f t="shared" si="6"/>
        <v>684289632</v>
      </c>
      <c r="X40" s="433"/>
      <c r="Y40" s="444">
        <f t="shared" si="7"/>
        <v>691671396</v>
      </c>
      <c r="Z40" s="444"/>
      <c r="AA40" s="494">
        <v>31488</v>
      </c>
      <c r="AB40" s="446">
        <v>126224</v>
      </c>
      <c r="AC40" s="446">
        <v>377824</v>
      </c>
      <c r="AD40" s="433">
        <v>21</v>
      </c>
      <c r="AE40" s="434" t="s">
        <v>327</v>
      </c>
      <c r="AF40" s="495">
        <v>2257116</v>
      </c>
      <c r="AG40" s="435">
        <v>4</v>
      </c>
      <c r="AH40" s="436">
        <f>+ROUND(J40*AF40*AG40,0)</f>
        <v>469480128</v>
      </c>
      <c r="AI40" s="436">
        <v>352110096</v>
      </c>
      <c r="AJ40" s="449">
        <f>+AH40-AI40</f>
        <v>117370032</v>
      </c>
      <c r="AK40" s="385">
        <v>19650</v>
      </c>
      <c r="AL40" s="336">
        <f>+AH40/4</f>
        <v>117370032</v>
      </c>
      <c r="AM40" s="336">
        <v>117370032</v>
      </c>
      <c r="AN40" s="336">
        <v>117370032</v>
      </c>
      <c r="AO40" s="336">
        <v>117370032</v>
      </c>
      <c r="AP40" s="336">
        <f t="shared" ref="AP40:AP59" si="8">SUM(AL40:AO40)</f>
        <v>469480128</v>
      </c>
      <c r="AR40" s="299">
        <v>348</v>
      </c>
      <c r="AS40" s="388">
        <v>45499</v>
      </c>
      <c r="AT40" s="388">
        <v>46229</v>
      </c>
      <c r="AU40" s="299">
        <v>56</v>
      </c>
    </row>
    <row r="41" spans="1:49" ht="41.45" hidden="1" customHeight="1" x14ac:dyDescent="0.35">
      <c r="A41" s="404">
        <v>11</v>
      </c>
      <c r="B41" s="402"/>
      <c r="C41" s="405" t="s">
        <v>58</v>
      </c>
      <c r="D41" s="406" t="s">
        <v>129</v>
      </c>
      <c r="E41" s="415" t="s">
        <v>321</v>
      </c>
      <c r="F41" s="380" t="s">
        <v>107</v>
      </c>
      <c r="G41" s="380" t="s">
        <v>319</v>
      </c>
      <c r="H41" s="380"/>
      <c r="I41" s="438"/>
      <c r="J41" s="439"/>
      <c r="K41" s="497"/>
      <c r="L41" s="498"/>
      <c r="M41" s="497"/>
      <c r="N41" s="497"/>
      <c r="O41" s="497"/>
      <c r="P41" s="497"/>
      <c r="Q41" s="497"/>
      <c r="R41" s="484"/>
      <c r="S41" s="456"/>
      <c r="T41" s="457"/>
      <c r="U41" s="458"/>
      <c r="V41" s="444"/>
      <c r="W41" s="444"/>
      <c r="X41" s="433"/>
      <c r="Y41" s="444"/>
      <c r="Z41" s="444"/>
      <c r="AA41" s="494"/>
      <c r="AB41" s="446"/>
      <c r="AC41" s="446"/>
      <c r="AD41" s="433"/>
      <c r="AE41" s="434"/>
      <c r="AF41" s="495"/>
      <c r="AG41" s="435"/>
      <c r="AH41" s="436"/>
      <c r="AI41" s="436"/>
      <c r="AJ41" s="491">
        <v>2200000</v>
      </c>
      <c r="AK41" s="385"/>
      <c r="AL41" s="336">
        <f>+AJ41/4</f>
        <v>550000</v>
      </c>
      <c r="AM41" s="336">
        <v>550000</v>
      </c>
      <c r="AN41" s="336">
        <v>550000</v>
      </c>
      <c r="AO41" s="336">
        <v>550000</v>
      </c>
      <c r="AP41" s="336">
        <f t="shared" si="8"/>
        <v>2200000</v>
      </c>
      <c r="AR41" s="299"/>
      <c r="AS41" s="299"/>
      <c r="AT41" s="299"/>
      <c r="AU41" s="299"/>
    </row>
    <row r="42" spans="1:49" ht="58.15" hidden="1" customHeight="1" x14ac:dyDescent="0.35">
      <c r="A42" s="404">
        <v>12</v>
      </c>
      <c r="B42" s="402"/>
      <c r="C42" s="405" t="s">
        <v>58</v>
      </c>
      <c r="D42" s="405" t="s">
        <v>135</v>
      </c>
      <c r="E42" s="403" t="s">
        <v>321</v>
      </c>
      <c r="F42" s="364" t="s">
        <v>107</v>
      </c>
      <c r="G42" s="341" t="s">
        <v>123</v>
      </c>
      <c r="H42" s="341"/>
      <c r="I42" s="499" t="s">
        <v>62</v>
      </c>
      <c r="J42" s="439">
        <v>50</v>
      </c>
      <c r="K42" s="497" t="s">
        <v>136</v>
      </c>
      <c r="L42" s="498" t="s">
        <v>328</v>
      </c>
      <c r="M42" s="497" t="s">
        <v>137</v>
      </c>
      <c r="N42" s="497" t="s">
        <v>138</v>
      </c>
      <c r="O42" s="497" t="s">
        <v>66</v>
      </c>
      <c r="P42" s="497" t="s">
        <v>139</v>
      </c>
      <c r="Q42" s="497" t="s">
        <v>140</v>
      </c>
      <c r="R42" s="484">
        <v>2129355</v>
      </c>
      <c r="S42" s="456">
        <f t="shared" si="5"/>
        <v>7097850</v>
      </c>
      <c r="T42" s="457" t="s">
        <v>107</v>
      </c>
      <c r="U42" s="458" t="s">
        <v>316</v>
      </c>
      <c r="V42" s="444">
        <v>2193236</v>
      </c>
      <c r="W42" s="444">
        <f t="shared" si="6"/>
        <v>657970800</v>
      </c>
      <c r="X42" s="433"/>
      <c r="Y42" s="444">
        <f t="shared" si="7"/>
        <v>665068650</v>
      </c>
      <c r="Z42" s="469" t="e">
        <f>+Y42+#REF!</f>
        <v>#REF!</v>
      </c>
      <c r="AA42" s="445">
        <v>31489</v>
      </c>
      <c r="AB42" s="446">
        <v>126324</v>
      </c>
      <c r="AC42" s="446">
        <v>378824</v>
      </c>
      <c r="AD42" s="433">
        <v>21</v>
      </c>
      <c r="AE42" s="500"/>
      <c r="AF42" s="495">
        <v>2257116</v>
      </c>
      <c r="AG42" s="435">
        <v>4</v>
      </c>
      <c r="AH42" s="436">
        <f>+ROUND(J42*AF42*AG42,0)</f>
        <v>451423200</v>
      </c>
      <c r="AI42" s="436">
        <v>338567400</v>
      </c>
      <c r="AJ42" s="436">
        <f>+AH42-AI42</f>
        <v>112855800</v>
      </c>
      <c r="AK42" s="584">
        <v>19651</v>
      </c>
      <c r="AL42" s="336">
        <f t="shared" ref="AL42:AL59" si="9">+AH42/4</f>
        <v>112855800</v>
      </c>
      <c r="AM42" s="336">
        <v>84641850</v>
      </c>
      <c r="AN42" s="336">
        <v>84641850</v>
      </c>
      <c r="AO42" s="336">
        <v>84641850</v>
      </c>
      <c r="AP42" s="336">
        <f t="shared" si="8"/>
        <v>366781350</v>
      </c>
      <c r="AR42" s="299" t="s">
        <v>329</v>
      </c>
      <c r="AS42" s="388">
        <v>45498</v>
      </c>
      <c r="AT42" s="388">
        <v>46228</v>
      </c>
      <c r="AU42" s="299"/>
    </row>
    <row r="43" spans="1:49" ht="55.9" hidden="1" customHeight="1" x14ac:dyDescent="0.35">
      <c r="A43" s="401">
        <v>12</v>
      </c>
      <c r="B43" s="402"/>
      <c r="C43" s="405" t="s">
        <v>58</v>
      </c>
      <c r="D43" s="406" t="s">
        <v>135</v>
      </c>
      <c r="E43" s="415" t="s">
        <v>321</v>
      </c>
      <c r="F43" s="380" t="s">
        <v>107</v>
      </c>
      <c r="G43" s="380" t="s">
        <v>319</v>
      </c>
      <c r="H43" s="394"/>
      <c r="I43" s="501"/>
      <c r="J43" s="420"/>
      <c r="K43" s="492"/>
      <c r="L43" s="493"/>
      <c r="M43" s="492"/>
      <c r="N43" s="492"/>
      <c r="O43" s="492"/>
      <c r="P43" s="492"/>
      <c r="Q43" s="492"/>
      <c r="R43" s="456"/>
      <c r="S43" s="456"/>
      <c r="T43" s="457"/>
      <c r="U43" s="458"/>
      <c r="V43" s="444"/>
      <c r="W43" s="444"/>
      <c r="X43" s="433"/>
      <c r="Y43" s="444"/>
      <c r="Z43" s="469"/>
      <c r="AA43" s="445"/>
      <c r="AB43" s="446"/>
      <c r="AC43" s="446"/>
      <c r="AD43" s="433"/>
      <c r="AE43" s="438" t="s">
        <v>330</v>
      </c>
      <c r="AF43" s="495"/>
      <c r="AG43" s="435"/>
      <c r="AH43" s="436"/>
      <c r="AI43" s="436"/>
      <c r="AJ43" s="491">
        <v>4800000</v>
      </c>
      <c r="AK43" s="585"/>
      <c r="AL43" s="336"/>
      <c r="AM43" s="336"/>
      <c r="AN43" s="336"/>
      <c r="AO43" s="336"/>
      <c r="AP43" s="336"/>
      <c r="AR43" s="299"/>
      <c r="AS43" s="299"/>
      <c r="AT43" s="299"/>
      <c r="AU43" s="299"/>
    </row>
    <row r="44" spans="1:49" ht="39" hidden="1" customHeight="1" x14ac:dyDescent="0.35">
      <c r="A44" s="401">
        <v>12</v>
      </c>
      <c r="B44" s="402"/>
      <c r="C44" s="405" t="s">
        <v>58</v>
      </c>
      <c r="D44" s="408" t="s">
        <v>135</v>
      </c>
      <c r="E44" s="416" t="s">
        <v>321</v>
      </c>
      <c r="F44" s="377" t="s">
        <v>111</v>
      </c>
      <c r="G44" s="377" t="s">
        <v>320</v>
      </c>
      <c r="H44" s="395"/>
      <c r="I44" s="501"/>
      <c r="J44" s="420"/>
      <c r="K44" s="492"/>
      <c r="L44" s="493"/>
      <c r="M44" s="492"/>
      <c r="N44" s="492"/>
      <c r="O44" s="492"/>
      <c r="P44" s="492"/>
      <c r="Q44" s="492"/>
      <c r="R44" s="456"/>
      <c r="S44" s="456"/>
      <c r="T44" s="457"/>
      <c r="U44" s="458"/>
      <c r="V44" s="444"/>
      <c r="W44" s="444"/>
      <c r="X44" s="433"/>
      <c r="Y44" s="444"/>
      <c r="Z44" s="469"/>
      <c r="AA44" s="445"/>
      <c r="AB44" s="446"/>
      <c r="AC44" s="446"/>
      <c r="AD44" s="433"/>
      <c r="AE44" s="438"/>
      <c r="AF44" s="495"/>
      <c r="AG44" s="435"/>
      <c r="AH44" s="436"/>
      <c r="AI44" s="436"/>
      <c r="AJ44" s="436">
        <v>34533236</v>
      </c>
      <c r="AK44" s="585"/>
      <c r="AL44" s="336"/>
      <c r="AM44" s="336"/>
      <c r="AN44" s="336"/>
      <c r="AO44" s="336"/>
      <c r="AP44" s="336"/>
      <c r="AR44" s="299"/>
      <c r="AS44" s="299"/>
      <c r="AT44" s="299"/>
      <c r="AU44" s="299"/>
    </row>
    <row r="45" spans="1:49" ht="31.15" hidden="1" customHeight="1" x14ac:dyDescent="0.35">
      <c r="A45" s="401">
        <v>12</v>
      </c>
      <c r="B45" s="402"/>
      <c r="C45" s="405" t="s">
        <v>58</v>
      </c>
      <c r="D45" s="418" t="s">
        <v>135</v>
      </c>
      <c r="E45" s="417" t="s">
        <v>321</v>
      </c>
      <c r="F45" s="383" t="s">
        <v>324</v>
      </c>
      <c r="G45" s="383" t="s">
        <v>325</v>
      </c>
      <c r="H45" s="396"/>
      <c r="I45" s="501"/>
      <c r="J45" s="420"/>
      <c r="K45" s="492"/>
      <c r="L45" s="493"/>
      <c r="M45" s="492"/>
      <c r="N45" s="492"/>
      <c r="O45" s="492"/>
      <c r="P45" s="492"/>
      <c r="Q45" s="492"/>
      <c r="R45" s="456"/>
      <c r="S45" s="456"/>
      <c r="T45" s="457"/>
      <c r="U45" s="458"/>
      <c r="V45" s="444"/>
      <c r="W45" s="444"/>
      <c r="X45" s="433"/>
      <c r="Y45" s="444"/>
      <c r="Z45" s="469"/>
      <c r="AA45" s="445"/>
      <c r="AB45" s="446"/>
      <c r="AC45" s="446"/>
      <c r="AD45" s="433"/>
      <c r="AE45" s="438"/>
      <c r="AF45" s="495"/>
      <c r="AG45" s="435"/>
      <c r="AH45" s="436"/>
      <c r="AI45" s="436"/>
      <c r="AJ45" s="496">
        <v>2555049</v>
      </c>
      <c r="AK45" s="586"/>
      <c r="AL45" s="336"/>
      <c r="AM45" s="336"/>
      <c r="AN45" s="336"/>
      <c r="AO45" s="336"/>
      <c r="AP45" s="336"/>
      <c r="AR45" s="299"/>
      <c r="AS45" s="299"/>
      <c r="AT45" s="299"/>
      <c r="AU45" s="299"/>
    </row>
    <row r="46" spans="1:49" ht="55.9" hidden="1" customHeight="1" x14ac:dyDescent="0.35">
      <c r="A46" s="404">
        <v>13</v>
      </c>
      <c r="B46" s="402"/>
      <c r="C46" s="405" t="s">
        <v>90</v>
      </c>
      <c r="D46" s="405" t="s">
        <v>151</v>
      </c>
      <c r="E46" s="403" t="s">
        <v>321</v>
      </c>
      <c r="F46" s="364" t="s">
        <v>107</v>
      </c>
      <c r="G46" s="335" t="s">
        <v>123</v>
      </c>
      <c r="H46" s="335"/>
      <c r="I46" s="438" t="s">
        <v>62</v>
      </c>
      <c r="J46" s="439">
        <v>37</v>
      </c>
      <c r="K46" s="482" t="s">
        <v>331</v>
      </c>
      <c r="L46" s="483" t="s">
        <v>332</v>
      </c>
      <c r="M46" s="482" t="s">
        <v>94</v>
      </c>
      <c r="N46" s="482" t="s">
        <v>153</v>
      </c>
      <c r="O46" s="482" t="s">
        <v>66</v>
      </c>
      <c r="P46" s="482">
        <v>6025991</v>
      </c>
      <c r="Q46" s="482" t="s">
        <v>154</v>
      </c>
      <c r="R46" s="484">
        <v>2129355</v>
      </c>
      <c r="S46" s="456">
        <f t="shared" si="5"/>
        <v>5252409</v>
      </c>
      <c r="T46" s="457" t="s">
        <v>107</v>
      </c>
      <c r="U46" s="458" t="s">
        <v>316</v>
      </c>
      <c r="V46" s="444">
        <v>2193236</v>
      </c>
      <c r="W46" s="444">
        <f t="shared" si="6"/>
        <v>486898392</v>
      </c>
      <c r="X46" s="433"/>
      <c r="Y46" s="444">
        <f t="shared" si="7"/>
        <v>492150801</v>
      </c>
      <c r="Z46" s="469" t="e">
        <f>+Y46+#REF!</f>
        <v>#REF!</v>
      </c>
      <c r="AA46" s="445">
        <v>31491</v>
      </c>
      <c r="AB46" s="446">
        <v>125424</v>
      </c>
      <c r="AC46" s="446">
        <v>380124</v>
      </c>
      <c r="AD46" s="433">
        <v>21</v>
      </c>
      <c r="AE46" s="438" t="s">
        <v>333</v>
      </c>
      <c r="AF46" s="495">
        <v>2257116</v>
      </c>
      <c r="AG46" s="435">
        <v>4</v>
      </c>
      <c r="AH46" s="436">
        <f>+ROUND(J46*AF46*AG46,0)</f>
        <v>334053168</v>
      </c>
      <c r="AI46" s="436">
        <v>250539876</v>
      </c>
      <c r="AJ46" s="449">
        <f>+AH46-AI46</f>
        <v>83513292</v>
      </c>
      <c r="AK46" s="546">
        <v>19653</v>
      </c>
      <c r="AL46" s="336">
        <f>+AH46/4</f>
        <v>83513292</v>
      </c>
      <c r="AM46" s="336">
        <v>83513292</v>
      </c>
      <c r="AN46" s="336">
        <v>83513292</v>
      </c>
      <c r="AO46" s="336">
        <v>83513292</v>
      </c>
      <c r="AP46" s="336">
        <f t="shared" si="8"/>
        <v>334053168</v>
      </c>
      <c r="AR46" s="338" t="s">
        <v>334</v>
      </c>
      <c r="AS46" s="388">
        <v>45736</v>
      </c>
      <c r="AT46" s="388">
        <v>46466</v>
      </c>
      <c r="AU46" s="338" t="s">
        <v>335</v>
      </c>
    </row>
    <row r="47" spans="1:49" ht="43.5" hidden="1" customHeight="1" x14ac:dyDescent="0.35">
      <c r="A47" s="404">
        <v>13</v>
      </c>
      <c r="B47" s="402"/>
      <c r="C47" s="405" t="s">
        <v>90</v>
      </c>
      <c r="D47" s="405" t="s">
        <v>151</v>
      </c>
      <c r="E47" s="405" t="s">
        <v>321</v>
      </c>
      <c r="F47" s="364" t="s">
        <v>107</v>
      </c>
      <c r="G47" s="380" t="s">
        <v>319</v>
      </c>
      <c r="H47" s="380"/>
      <c r="I47" s="438"/>
      <c r="J47" s="439"/>
      <c r="K47" s="482"/>
      <c r="L47" s="483"/>
      <c r="M47" s="482"/>
      <c r="N47" s="482"/>
      <c r="O47" s="482"/>
      <c r="P47" s="482"/>
      <c r="Q47" s="482"/>
      <c r="R47" s="484"/>
      <c r="S47" s="456"/>
      <c r="T47" s="457"/>
      <c r="U47" s="458"/>
      <c r="V47" s="444"/>
      <c r="W47" s="444"/>
      <c r="X47" s="433"/>
      <c r="Y47" s="444"/>
      <c r="Z47" s="469"/>
      <c r="AA47" s="445"/>
      <c r="AB47" s="446"/>
      <c r="AC47" s="446"/>
      <c r="AD47" s="433"/>
      <c r="AE47" s="438"/>
      <c r="AF47" s="495"/>
      <c r="AG47" s="435"/>
      <c r="AH47" s="436"/>
      <c r="AI47" s="436"/>
      <c r="AJ47" s="491">
        <v>3000000</v>
      </c>
      <c r="AK47" s="547"/>
      <c r="AL47" s="336">
        <f>+AJ47/4</f>
        <v>750000</v>
      </c>
      <c r="AM47" s="336">
        <v>750000</v>
      </c>
      <c r="AN47" s="336">
        <v>750000</v>
      </c>
      <c r="AO47" s="336">
        <v>750000</v>
      </c>
      <c r="AP47" s="336">
        <f t="shared" si="8"/>
        <v>3000000</v>
      </c>
      <c r="AR47" s="299"/>
      <c r="AS47" s="299"/>
      <c r="AT47" s="299"/>
      <c r="AU47" s="299"/>
    </row>
    <row r="48" spans="1:49" ht="54" hidden="1" customHeight="1" x14ac:dyDescent="0.35">
      <c r="A48" s="404">
        <v>13</v>
      </c>
      <c r="B48" s="402"/>
      <c r="C48" s="405" t="s">
        <v>90</v>
      </c>
      <c r="D48" s="408" t="s">
        <v>151</v>
      </c>
      <c r="E48" s="408" t="s">
        <v>321</v>
      </c>
      <c r="F48" s="377" t="s">
        <v>111</v>
      </c>
      <c r="G48" s="377" t="s">
        <v>320</v>
      </c>
      <c r="H48" s="377"/>
      <c r="I48" s="438"/>
      <c r="J48" s="439"/>
      <c r="K48" s="482"/>
      <c r="L48" s="483"/>
      <c r="M48" s="482"/>
      <c r="N48" s="482"/>
      <c r="O48" s="482"/>
      <c r="P48" s="482"/>
      <c r="Q48" s="482"/>
      <c r="R48" s="484"/>
      <c r="S48" s="456"/>
      <c r="T48" s="457"/>
      <c r="U48" s="458"/>
      <c r="V48" s="444"/>
      <c r="W48" s="444"/>
      <c r="X48" s="433"/>
      <c r="Y48" s="444"/>
      <c r="Z48" s="469"/>
      <c r="AA48" s="445"/>
      <c r="AB48" s="446"/>
      <c r="AC48" s="446"/>
      <c r="AD48" s="433"/>
      <c r="AE48" s="438"/>
      <c r="AF48" s="495"/>
      <c r="AG48" s="435"/>
      <c r="AH48" s="436"/>
      <c r="AI48" s="436"/>
      <c r="AJ48" s="487">
        <v>40000000</v>
      </c>
      <c r="AK48" s="548"/>
      <c r="AL48" s="336">
        <f>+AJ48/4</f>
        <v>10000000</v>
      </c>
      <c r="AM48" s="336">
        <v>10000000</v>
      </c>
      <c r="AN48" s="336">
        <v>10000000</v>
      </c>
      <c r="AO48" s="336">
        <v>10000000</v>
      </c>
      <c r="AP48" s="336">
        <f t="shared" si="8"/>
        <v>40000000</v>
      </c>
      <c r="AR48" s="299"/>
      <c r="AS48" s="299"/>
      <c r="AT48" s="299"/>
      <c r="AU48" s="299"/>
    </row>
    <row r="49" spans="1:52" ht="41.45" hidden="1" customHeight="1" x14ac:dyDescent="0.35">
      <c r="A49" s="404">
        <v>14</v>
      </c>
      <c r="B49" s="402"/>
      <c r="C49" s="405" t="s">
        <v>157</v>
      </c>
      <c r="D49" s="405" t="s">
        <v>158</v>
      </c>
      <c r="E49" s="403" t="s">
        <v>321</v>
      </c>
      <c r="F49" s="364" t="s">
        <v>107</v>
      </c>
      <c r="G49" s="335" t="s">
        <v>123</v>
      </c>
      <c r="H49" s="335"/>
      <c r="I49" s="438" t="s">
        <v>62</v>
      </c>
      <c r="J49" s="439">
        <v>76</v>
      </c>
      <c r="K49" s="497" t="s">
        <v>336</v>
      </c>
      <c r="L49" s="498" t="s">
        <v>337</v>
      </c>
      <c r="M49" s="497" t="s">
        <v>160</v>
      </c>
      <c r="N49" s="497" t="s">
        <v>161</v>
      </c>
      <c r="O49" s="497" t="s">
        <v>66</v>
      </c>
      <c r="P49" s="497" t="s">
        <v>162</v>
      </c>
      <c r="Q49" s="497" t="s">
        <v>163</v>
      </c>
      <c r="R49" s="484">
        <v>2129355</v>
      </c>
      <c r="S49" s="456">
        <f t="shared" si="5"/>
        <v>10788732</v>
      </c>
      <c r="T49" s="457" t="s">
        <v>107</v>
      </c>
      <c r="U49" s="458" t="s">
        <v>316</v>
      </c>
      <c r="V49" s="444">
        <v>2193236</v>
      </c>
      <c r="W49" s="444">
        <f t="shared" si="6"/>
        <v>1000115616</v>
      </c>
      <c r="X49" s="433"/>
      <c r="Y49" s="444">
        <f t="shared" si="7"/>
        <v>1010904348</v>
      </c>
      <c r="Z49" s="469" t="e">
        <f>+Y49+#REF!</f>
        <v>#REF!</v>
      </c>
      <c r="AA49" s="445">
        <v>31492</v>
      </c>
      <c r="AB49" s="446">
        <v>130524</v>
      </c>
      <c r="AC49" s="446">
        <v>380324</v>
      </c>
      <c r="AD49" s="433">
        <v>21</v>
      </c>
      <c r="AE49" s="438" t="s">
        <v>338</v>
      </c>
      <c r="AF49" s="495">
        <v>2257116</v>
      </c>
      <c r="AG49" s="435">
        <v>4</v>
      </c>
      <c r="AH49" s="436">
        <f>+ROUND(J49*AF49*AG49,0)</f>
        <v>686163264</v>
      </c>
      <c r="AI49" s="436"/>
      <c r="AJ49" s="436"/>
      <c r="AK49" s="385">
        <v>19654</v>
      </c>
      <c r="AL49" s="336">
        <f>+AH49/4</f>
        <v>171540816</v>
      </c>
      <c r="AM49" s="336">
        <v>171540816</v>
      </c>
      <c r="AN49" s="336">
        <v>171540816</v>
      </c>
      <c r="AO49" s="336">
        <v>171540816</v>
      </c>
      <c r="AP49" s="337">
        <f t="shared" si="8"/>
        <v>686163264</v>
      </c>
      <c r="AR49" s="299">
        <v>345</v>
      </c>
      <c r="AS49" s="388">
        <v>45498</v>
      </c>
      <c r="AT49" s="388">
        <v>46228</v>
      </c>
      <c r="AU49" s="299" t="s">
        <v>339</v>
      </c>
    </row>
    <row r="50" spans="1:52" ht="49.15" hidden="1" customHeight="1" x14ac:dyDescent="0.35">
      <c r="A50" s="401">
        <v>14</v>
      </c>
      <c r="B50" s="402"/>
      <c r="C50" s="405" t="s">
        <v>157</v>
      </c>
      <c r="D50" s="406" t="s">
        <v>158</v>
      </c>
      <c r="E50" s="415" t="s">
        <v>321</v>
      </c>
      <c r="F50" s="380" t="s">
        <v>107</v>
      </c>
      <c r="G50" s="380" t="s">
        <v>319</v>
      </c>
      <c r="H50" s="394"/>
      <c r="I50" s="461"/>
      <c r="J50" s="420"/>
      <c r="K50" s="492"/>
      <c r="L50" s="493"/>
      <c r="M50" s="492"/>
      <c r="N50" s="492"/>
      <c r="O50" s="492"/>
      <c r="P50" s="492"/>
      <c r="Q50" s="492"/>
      <c r="R50" s="456"/>
      <c r="S50" s="456"/>
      <c r="T50" s="457"/>
      <c r="U50" s="458"/>
      <c r="V50" s="444"/>
      <c r="W50" s="444"/>
      <c r="X50" s="433"/>
      <c r="Y50" s="444"/>
      <c r="Z50" s="469"/>
      <c r="AA50" s="445"/>
      <c r="AB50" s="446"/>
      <c r="AC50" s="446"/>
      <c r="AD50" s="433"/>
      <c r="AE50" s="438"/>
      <c r="AF50" s="495"/>
      <c r="AG50" s="435"/>
      <c r="AH50" s="436"/>
      <c r="AI50" s="436"/>
      <c r="AJ50" s="491">
        <v>5200000</v>
      </c>
      <c r="AK50" s="385"/>
      <c r="AL50" s="336">
        <f>+AJ50/4</f>
        <v>1300000</v>
      </c>
      <c r="AM50" s="336">
        <v>1300000</v>
      </c>
      <c r="AN50" s="336">
        <v>1300000</v>
      </c>
      <c r="AO50" s="336">
        <v>1300000</v>
      </c>
      <c r="AP50" s="337">
        <f t="shared" si="8"/>
        <v>5200000</v>
      </c>
      <c r="AR50" s="299"/>
      <c r="AS50" s="299"/>
      <c r="AT50" s="299"/>
      <c r="AU50" s="299"/>
    </row>
    <row r="51" spans="1:52" ht="35.450000000000003" hidden="1" customHeight="1" x14ac:dyDescent="0.35">
      <c r="A51" s="401">
        <v>14</v>
      </c>
      <c r="B51" s="402"/>
      <c r="C51" s="405" t="s">
        <v>157</v>
      </c>
      <c r="D51" s="408" t="s">
        <v>158</v>
      </c>
      <c r="E51" s="408"/>
      <c r="F51" s="377" t="s">
        <v>111</v>
      </c>
      <c r="G51" s="377" t="s">
        <v>320</v>
      </c>
      <c r="H51" s="395"/>
      <c r="I51" s="461"/>
      <c r="J51" s="420"/>
      <c r="K51" s="492"/>
      <c r="L51" s="493"/>
      <c r="M51" s="492"/>
      <c r="N51" s="492"/>
      <c r="O51" s="492"/>
      <c r="P51" s="492"/>
      <c r="Q51" s="492"/>
      <c r="R51" s="456"/>
      <c r="S51" s="456"/>
      <c r="T51" s="457"/>
      <c r="U51" s="458">
        <v>27</v>
      </c>
      <c r="V51" s="444"/>
      <c r="W51" s="444"/>
      <c r="X51" s="433"/>
      <c r="Y51" s="444"/>
      <c r="Z51" s="469"/>
      <c r="AA51" s="445"/>
      <c r="AB51" s="446"/>
      <c r="AC51" s="446"/>
      <c r="AD51" s="433"/>
      <c r="AE51" s="438"/>
      <c r="AF51" s="495"/>
      <c r="AG51" s="435"/>
      <c r="AH51" s="436"/>
      <c r="AI51" s="436"/>
      <c r="AJ51" s="487">
        <v>19783828</v>
      </c>
      <c r="AK51" s="385"/>
      <c r="AL51" s="336">
        <f>+AJ51/4</f>
        <v>4945957</v>
      </c>
      <c r="AM51" s="336">
        <v>4945957</v>
      </c>
      <c r="AN51" s="336">
        <v>4945957</v>
      </c>
      <c r="AO51" s="336">
        <v>4945957</v>
      </c>
      <c r="AP51" s="337">
        <f t="shared" si="8"/>
        <v>19783828</v>
      </c>
      <c r="AR51" s="299"/>
      <c r="AS51" s="299"/>
      <c r="AT51" s="299"/>
      <c r="AU51" s="299"/>
    </row>
    <row r="52" spans="1:52" ht="57" hidden="1" customHeight="1" x14ac:dyDescent="0.35">
      <c r="A52" s="401">
        <v>14</v>
      </c>
      <c r="B52" s="402"/>
      <c r="C52" s="405" t="s">
        <v>157</v>
      </c>
      <c r="D52" s="418" t="s">
        <v>158</v>
      </c>
      <c r="E52" s="417" t="s">
        <v>321</v>
      </c>
      <c r="F52" s="383" t="s">
        <v>324</v>
      </c>
      <c r="G52" s="383" t="s">
        <v>325</v>
      </c>
      <c r="H52" s="396"/>
      <c r="I52" s="461"/>
      <c r="J52" s="420"/>
      <c r="K52" s="492"/>
      <c r="L52" s="493"/>
      <c r="M52" s="492"/>
      <c r="N52" s="492"/>
      <c r="O52" s="492"/>
      <c r="P52" s="492"/>
      <c r="Q52" s="492"/>
      <c r="R52" s="456"/>
      <c r="S52" s="456"/>
      <c r="T52" s="457"/>
      <c r="U52" s="458">
        <v>21</v>
      </c>
      <c r="V52" s="444"/>
      <c r="W52" s="444"/>
      <c r="X52" s="433"/>
      <c r="Y52" s="444"/>
      <c r="Z52" s="469"/>
      <c r="AA52" s="445"/>
      <c r="AB52" s="446"/>
      <c r="AC52" s="446"/>
      <c r="AD52" s="433"/>
      <c r="AE52" s="438"/>
      <c r="AF52" s="495"/>
      <c r="AG52" s="435"/>
      <c r="AH52" s="436"/>
      <c r="AI52" s="436"/>
      <c r="AJ52" s="496">
        <v>24560000</v>
      </c>
      <c r="AK52" s="385"/>
      <c r="AL52" s="336">
        <v>24560000</v>
      </c>
      <c r="AM52" s="336"/>
      <c r="AN52" s="336"/>
      <c r="AO52" s="336"/>
      <c r="AP52" s="337">
        <f>+AL52</f>
        <v>24560000</v>
      </c>
      <c r="AR52" s="299"/>
      <c r="AS52" s="299"/>
      <c r="AT52" s="299"/>
      <c r="AU52" s="299"/>
    </row>
    <row r="53" spans="1:52" ht="52.9" hidden="1" customHeight="1" x14ac:dyDescent="0.35">
      <c r="A53" s="401">
        <v>15</v>
      </c>
      <c r="B53" s="402"/>
      <c r="C53" s="403" t="s">
        <v>58</v>
      </c>
      <c r="D53" s="403" t="s">
        <v>145</v>
      </c>
      <c r="E53" s="403" t="s">
        <v>340</v>
      </c>
      <c r="F53" s="365" t="s">
        <v>107</v>
      </c>
      <c r="G53" s="331" t="s">
        <v>165</v>
      </c>
      <c r="H53" s="331"/>
      <c r="I53" s="461" t="s">
        <v>166</v>
      </c>
      <c r="J53" s="420">
        <v>27</v>
      </c>
      <c r="K53" s="492" t="s">
        <v>167</v>
      </c>
      <c r="L53" s="493" t="s">
        <v>341</v>
      </c>
      <c r="M53" s="492" t="s">
        <v>137</v>
      </c>
      <c r="N53" s="492" t="s">
        <v>147</v>
      </c>
      <c r="O53" s="492" t="s">
        <v>66</v>
      </c>
      <c r="P53" s="492" t="s">
        <v>148</v>
      </c>
      <c r="Q53" s="492" t="s">
        <v>149</v>
      </c>
      <c r="R53" s="456">
        <v>2224836</v>
      </c>
      <c r="S53" s="456">
        <f t="shared" si="5"/>
        <v>4004694</v>
      </c>
      <c r="T53" s="457" t="s">
        <v>107</v>
      </c>
      <c r="U53" s="458" t="s">
        <v>316</v>
      </c>
      <c r="V53" s="502">
        <v>2291581</v>
      </c>
      <c r="W53" s="444">
        <f t="shared" si="6"/>
        <v>371236122</v>
      </c>
      <c r="X53" s="433"/>
      <c r="Y53" s="444">
        <f t="shared" si="7"/>
        <v>375240816</v>
      </c>
      <c r="Z53" s="444"/>
      <c r="AA53" s="494">
        <v>31493</v>
      </c>
      <c r="AB53" s="446">
        <v>125824</v>
      </c>
      <c r="AC53" s="446">
        <v>377224</v>
      </c>
      <c r="AD53" s="433">
        <v>21</v>
      </c>
      <c r="AE53" s="438" t="s">
        <v>342</v>
      </c>
      <c r="AF53" s="495">
        <v>2358326</v>
      </c>
      <c r="AG53" s="435">
        <v>4</v>
      </c>
      <c r="AH53" s="436">
        <f>+ROUND(J53*AF53*AG53,0)</f>
        <v>254699208</v>
      </c>
      <c r="AI53" s="436">
        <v>127349604</v>
      </c>
      <c r="AJ53" s="449">
        <f>+AH53-AI53</f>
        <v>127349604</v>
      </c>
      <c r="AK53" s="385">
        <v>19655</v>
      </c>
      <c r="AL53" s="336">
        <f>+AH53/4</f>
        <v>63674802</v>
      </c>
      <c r="AM53" s="336">
        <v>63674802</v>
      </c>
      <c r="AN53" s="336">
        <v>63674802</v>
      </c>
      <c r="AO53" s="336">
        <v>63674802</v>
      </c>
      <c r="AP53" s="336">
        <f t="shared" si="8"/>
        <v>254699208</v>
      </c>
      <c r="AR53" s="299">
        <v>349</v>
      </c>
      <c r="AS53" s="388">
        <v>45134</v>
      </c>
      <c r="AT53" s="299" t="s">
        <v>343</v>
      </c>
      <c r="AU53" s="299" t="s">
        <v>344</v>
      </c>
    </row>
    <row r="54" spans="1:52" ht="48" hidden="1" customHeight="1" x14ac:dyDescent="0.35">
      <c r="A54" s="401">
        <v>15</v>
      </c>
      <c r="B54" s="402"/>
      <c r="C54" s="415" t="s">
        <v>58</v>
      </c>
      <c r="D54" s="415" t="s">
        <v>145</v>
      </c>
      <c r="E54" s="415" t="s">
        <v>340</v>
      </c>
      <c r="F54" s="394" t="s">
        <v>107</v>
      </c>
      <c r="G54" s="380" t="s">
        <v>319</v>
      </c>
      <c r="H54" s="394"/>
      <c r="I54" s="461"/>
      <c r="J54" s="420"/>
      <c r="K54" s="492"/>
      <c r="L54" s="493"/>
      <c r="M54" s="492"/>
      <c r="N54" s="492"/>
      <c r="O54" s="492"/>
      <c r="P54" s="492"/>
      <c r="Q54" s="492"/>
      <c r="R54" s="456"/>
      <c r="S54" s="456"/>
      <c r="T54" s="457"/>
      <c r="U54" s="458"/>
      <c r="V54" s="502"/>
      <c r="W54" s="444"/>
      <c r="X54" s="433"/>
      <c r="Y54" s="444"/>
      <c r="Z54" s="444"/>
      <c r="AA54" s="494"/>
      <c r="AB54" s="446"/>
      <c r="AC54" s="446"/>
      <c r="AD54" s="433"/>
      <c r="AE54" s="438"/>
      <c r="AF54" s="495"/>
      <c r="AG54" s="435"/>
      <c r="AH54" s="436"/>
      <c r="AI54" s="436"/>
      <c r="AJ54" s="491">
        <v>1800000</v>
      </c>
      <c r="AK54" s="385"/>
      <c r="AL54" s="336">
        <f>+AJ54/4</f>
        <v>450000</v>
      </c>
      <c r="AM54" s="336">
        <v>450000</v>
      </c>
      <c r="AN54" s="336">
        <v>450000</v>
      </c>
      <c r="AO54" s="336">
        <v>450000</v>
      </c>
      <c r="AP54" s="336">
        <f t="shared" si="8"/>
        <v>1800000</v>
      </c>
      <c r="AR54" s="299"/>
      <c r="AS54" s="299"/>
      <c r="AT54" s="299"/>
      <c r="AU54" s="299"/>
    </row>
    <row r="55" spans="1:52" ht="46.5" hidden="1" customHeight="1" x14ac:dyDescent="0.35">
      <c r="A55" s="333">
        <v>16</v>
      </c>
      <c r="B55" s="348"/>
      <c r="C55" s="334" t="s">
        <v>157</v>
      </c>
      <c r="D55" s="334" t="s">
        <v>176</v>
      </c>
      <c r="E55" s="334" t="s">
        <v>345</v>
      </c>
      <c r="F55" s="364" t="s">
        <v>107</v>
      </c>
      <c r="G55" s="335" t="s">
        <v>177</v>
      </c>
      <c r="H55" s="335"/>
      <c r="I55" s="438" t="s">
        <v>178</v>
      </c>
      <c r="J55" s="439">
        <v>67</v>
      </c>
      <c r="K55" s="497" t="s">
        <v>179</v>
      </c>
      <c r="L55" s="498" t="s">
        <v>346</v>
      </c>
      <c r="M55" s="497" t="s">
        <v>157</v>
      </c>
      <c r="N55" s="497" t="s">
        <v>180</v>
      </c>
      <c r="O55" s="497" t="s">
        <v>66</v>
      </c>
      <c r="P55" s="497">
        <v>7246884</v>
      </c>
      <c r="Q55" s="497" t="s">
        <v>181</v>
      </c>
      <c r="R55" s="484">
        <v>3280037</v>
      </c>
      <c r="S55" s="456">
        <f t="shared" si="5"/>
        <v>14650823</v>
      </c>
      <c r="T55" s="457" t="s">
        <v>107</v>
      </c>
      <c r="U55" s="458" t="s">
        <v>316</v>
      </c>
      <c r="V55" s="444">
        <v>3378438</v>
      </c>
      <c r="W55" s="444">
        <f>+ROUND(J55*V55*2,0)</f>
        <v>452710692</v>
      </c>
      <c r="X55" s="433"/>
      <c r="Y55" s="444">
        <f t="shared" si="7"/>
        <v>467361515</v>
      </c>
      <c r="Z55" s="469" t="e">
        <f>+Y55+#REF!</f>
        <v>#REF!</v>
      </c>
      <c r="AA55" s="445">
        <v>31495</v>
      </c>
      <c r="AB55" s="446">
        <v>130624</v>
      </c>
      <c r="AC55" s="446">
        <v>380424</v>
      </c>
      <c r="AD55" s="433">
        <v>21</v>
      </c>
      <c r="AE55" s="438" t="s">
        <v>347</v>
      </c>
      <c r="AF55" s="503">
        <v>3476839</v>
      </c>
      <c r="AG55" s="504">
        <v>2</v>
      </c>
      <c r="AH55" s="436">
        <f>+ROUND(J55*AF55*AG55,0)</f>
        <v>465896426</v>
      </c>
      <c r="AI55" s="436">
        <v>239501891</v>
      </c>
      <c r="AJ55" s="449">
        <f>+AH55-AI55</f>
        <v>226394535</v>
      </c>
      <c r="AK55" s="385">
        <v>19657</v>
      </c>
      <c r="AL55" s="336">
        <f>+AH55/2</f>
        <v>232948213</v>
      </c>
      <c r="AM55" s="336">
        <v>239901891</v>
      </c>
      <c r="AN55" s="336"/>
      <c r="AO55" s="336"/>
      <c r="AP55" s="336">
        <f t="shared" si="8"/>
        <v>472850104</v>
      </c>
      <c r="AR55" s="299"/>
      <c r="AS55" s="299"/>
      <c r="AT55" s="299"/>
      <c r="AU55" s="299"/>
    </row>
    <row r="56" spans="1:52" ht="39" hidden="1" customHeight="1" x14ac:dyDescent="0.35">
      <c r="A56" s="329">
        <v>16</v>
      </c>
      <c r="B56" s="348"/>
      <c r="C56" s="397" t="s">
        <v>157</v>
      </c>
      <c r="D56" s="397" t="s">
        <v>176</v>
      </c>
      <c r="E56" s="397" t="s">
        <v>345</v>
      </c>
      <c r="F56" s="380" t="s">
        <v>107</v>
      </c>
      <c r="G56" s="380" t="s">
        <v>319</v>
      </c>
      <c r="H56" s="394"/>
      <c r="I56" s="461"/>
      <c r="J56" s="420"/>
      <c r="K56" s="492"/>
      <c r="L56" s="493"/>
      <c r="M56" s="492"/>
      <c r="N56" s="492"/>
      <c r="O56" s="492"/>
      <c r="P56" s="492"/>
      <c r="Q56" s="492"/>
      <c r="R56" s="456"/>
      <c r="S56" s="456"/>
      <c r="T56" s="457"/>
      <c r="U56" s="458"/>
      <c r="V56" s="444"/>
      <c r="W56" s="444"/>
      <c r="X56" s="433"/>
      <c r="Y56" s="444"/>
      <c r="Z56" s="469"/>
      <c r="AA56" s="445"/>
      <c r="AB56" s="446"/>
      <c r="AC56" s="446"/>
      <c r="AD56" s="433"/>
      <c r="AE56" s="438"/>
      <c r="AF56" s="503"/>
      <c r="AG56" s="435"/>
      <c r="AH56" s="436"/>
      <c r="AI56" s="436"/>
      <c r="AJ56" s="491">
        <v>2400000</v>
      </c>
      <c r="AK56" s="385"/>
      <c r="AL56" s="336">
        <f>+AJ56/2</f>
        <v>1200000</v>
      </c>
      <c r="AM56" s="336">
        <v>1200000</v>
      </c>
      <c r="AN56" s="336"/>
      <c r="AO56" s="336"/>
      <c r="AP56" s="336">
        <f>+AL56+AM56+AN56+AO56</f>
        <v>2400000</v>
      </c>
      <c r="AR56" s="299"/>
      <c r="AS56" s="299"/>
      <c r="AT56" s="299"/>
      <c r="AU56" s="299"/>
    </row>
    <row r="57" spans="1:52" ht="42" hidden="1" customHeight="1" x14ac:dyDescent="0.35">
      <c r="A57" s="329">
        <v>16</v>
      </c>
      <c r="B57" s="348"/>
      <c r="C57" s="376" t="s">
        <v>157</v>
      </c>
      <c r="D57" s="376" t="s">
        <v>176</v>
      </c>
      <c r="E57" s="376" t="s">
        <v>345</v>
      </c>
      <c r="F57" s="377" t="s">
        <v>111</v>
      </c>
      <c r="G57" s="377" t="s">
        <v>320</v>
      </c>
      <c r="H57" s="395"/>
      <c r="I57" s="461"/>
      <c r="J57" s="420"/>
      <c r="K57" s="492"/>
      <c r="L57" s="493"/>
      <c r="M57" s="492"/>
      <c r="N57" s="492"/>
      <c r="O57" s="492"/>
      <c r="P57" s="492"/>
      <c r="Q57" s="492"/>
      <c r="R57" s="456"/>
      <c r="S57" s="456"/>
      <c r="T57" s="457"/>
      <c r="U57" s="458"/>
      <c r="V57" s="444"/>
      <c r="W57" s="444"/>
      <c r="X57" s="433"/>
      <c r="Y57" s="444"/>
      <c r="Z57" s="469"/>
      <c r="AA57" s="445"/>
      <c r="AB57" s="446"/>
      <c r="AC57" s="446"/>
      <c r="AD57" s="433"/>
      <c r="AE57" s="438"/>
      <c r="AF57" s="503"/>
      <c r="AG57" s="435"/>
      <c r="AH57" s="436"/>
      <c r="AI57" s="436"/>
      <c r="AJ57" s="487">
        <v>30000000</v>
      </c>
      <c r="AK57" s="385"/>
      <c r="AL57" s="336">
        <f>+AJ57/2</f>
        <v>15000000</v>
      </c>
      <c r="AM57" s="336">
        <v>15000000</v>
      </c>
      <c r="AN57" s="336"/>
      <c r="AO57" s="336"/>
      <c r="AP57" s="336">
        <f>+AL57+AM57+AN57+AO57</f>
        <v>30000000</v>
      </c>
      <c r="AR57" s="299"/>
      <c r="AS57" s="299"/>
      <c r="AT57" s="299"/>
      <c r="AU57" s="299"/>
    </row>
    <row r="58" spans="1:52" ht="15" hidden="1" customHeight="1" x14ac:dyDescent="0.35">
      <c r="A58" s="329">
        <v>16</v>
      </c>
      <c r="B58" s="348"/>
      <c r="C58" s="400" t="s">
        <v>157</v>
      </c>
      <c r="D58" s="400" t="s">
        <v>176</v>
      </c>
      <c r="E58" s="400"/>
      <c r="F58" s="383" t="s">
        <v>324</v>
      </c>
      <c r="G58" s="383" t="s">
        <v>325</v>
      </c>
      <c r="H58" s="396"/>
      <c r="I58" s="461"/>
      <c r="J58" s="420">
        <v>21</v>
      </c>
      <c r="K58" s="492"/>
      <c r="L58" s="493"/>
      <c r="M58" s="492"/>
      <c r="N58" s="492"/>
      <c r="O58" s="492"/>
      <c r="P58" s="492"/>
      <c r="Q58" s="492"/>
      <c r="R58" s="456"/>
      <c r="S58" s="456"/>
      <c r="T58" s="457"/>
      <c r="U58" s="458">
        <v>21</v>
      </c>
      <c r="V58" s="444"/>
      <c r="W58" s="444"/>
      <c r="X58" s="433"/>
      <c r="Y58" s="444"/>
      <c r="Z58" s="469"/>
      <c r="AA58" s="445"/>
      <c r="AB58" s="446"/>
      <c r="AC58" s="446"/>
      <c r="AD58" s="433"/>
      <c r="AE58" s="438"/>
      <c r="AF58" s="503"/>
      <c r="AG58" s="435"/>
      <c r="AH58" s="436"/>
      <c r="AI58" s="436"/>
      <c r="AJ58" s="496"/>
      <c r="AK58" s="385"/>
      <c r="AL58" s="336">
        <v>39476000</v>
      </c>
      <c r="AM58" s="336"/>
      <c r="AN58" s="336"/>
      <c r="AO58" s="336"/>
      <c r="AP58" s="336">
        <v>39476000</v>
      </c>
      <c r="AR58" s="299"/>
      <c r="AS58" s="299"/>
      <c r="AT58" s="299"/>
      <c r="AU58" s="299"/>
    </row>
    <row r="59" spans="1:52" ht="52.5" hidden="1" customHeight="1" x14ac:dyDescent="0.35">
      <c r="A59" s="512">
        <v>2</v>
      </c>
      <c r="B59" s="348"/>
      <c r="C59" s="330" t="s">
        <v>58</v>
      </c>
      <c r="D59" s="330" t="s">
        <v>184</v>
      </c>
      <c r="E59" s="330" t="s">
        <v>348</v>
      </c>
      <c r="F59" s="365" t="s">
        <v>107</v>
      </c>
      <c r="G59" s="331" t="s">
        <v>170</v>
      </c>
      <c r="H59" s="331"/>
      <c r="I59" s="461" t="s">
        <v>171</v>
      </c>
      <c r="J59" s="576">
        <v>90</v>
      </c>
      <c r="K59" s="492" t="s">
        <v>185</v>
      </c>
      <c r="L59" s="493" t="s">
        <v>349</v>
      </c>
      <c r="M59" s="492" t="s">
        <v>186</v>
      </c>
      <c r="N59" s="492" t="s">
        <v>187</v>
      </c>
      <c r="O59" s="492" t="s">
        <v>66</v>
      </c>
      <c r="P59" s="492" t="s">
        <v>188</v>
      </c>
      <c r="Q59" s="492" t="s">
        <v>189</v>
      </c>
      <c r="R59" s="456">
        <v>2389985</v>
      </c>
      <c r="S59" s="456">
        <f t="shared" ref="S59" si="10">+ROUND(R59/30*2,0)*J59</f>
        <v>14339880</v>
      </c>
      <c r="T59" s="457" t="s">
        <v>107</v>
      </c>
      <c r="U59" s="458">
        <v>27</v>
      </c>
      <c r="V59" s="444">
        <v>2461685</v>
      </c>
      <c r="W59" s="444">
        <f>+ROUND(J59*V59*2,0)</f>
        <v>443103300</v>
      </c>
      <c r="X59" s="433"/>
      <c r="Y59" s="444">
        <f t="shared" si="7"/>
        <v>457443180</v>
      </c>
      <c r="Z59" s="444"/>
      <c r="AA59" s="494">
        <v>31496</v>
      </c>
      <c r="AB59" s="446">
        <v>125524</v>
      </c>
      <c r="AC59" s="446">
        <v>378724</v>
      </c>
      <c r="AD59" s="433">
        <v>21</v>
      </c>
      <c r="AE59" s="556" t="s">
        <v>350</v>
      </c>
      <c r="AF59" s="495">
        <v>2533384</v>
      </c>
      <c r="AG59" s="564">
        <v>2</v>
      </c>
      <c r="AH59" s="437">
        <f>+ROUND(J59*AF59*AG59,0)</f>
        <v>456009120</v>
      </c>
      <c r="AI59" s="436">
        <v>229007354</v>
      </c>
      <c r="AJ59" s="573">
        <f>+AH59+AH60+AH61</f>
        <v>468659120</v>
      </c>
      <c r="AK59" s="345">
        <v>19659</v>
      </c>
      <c r="AL59" s="391">
        <f t="shared" si="9"/>
        <v>114002280</v>
      </c>
      <c r="AM59" s="336">
        <v>114402978.5</v>
      </c>
      <c r="AN59" s="336">
        <v>114402978.5</v>
      </c>
      <c r="AO59" s="336">
        <v>114402978.5</v>
      </c>
      <c r="AP59" s="336">
        <f t="shared" si="8"/>
        <v>457211215.5</v>
      </c>
      <c r="AR59" s="299">
        <v>168</v>
      </c>
      <c r="AS59" s="388">
        <v>45772</v>
      </c>
      <c r="AT59" s="388">
        <v>46502</v>
      </c>
      <c r="AU59" s="299" t="s">
        <v>351</v>
      </c>
    </row>
    <row r="60" spans="1:52" ht="36.75" hidden="1" customHeight="1" x14ac:dyDescent="0.35">
      <c r="A60" s="390">
        <v>2</v>
      </c>
      <c r="B60" s="390"/>
      <c r="C60" s="397" t="s">
        <v>58</v>
      </c>
      <c r="D60" s="399" t="s">
        <v>184</v>
      </c>
      <c r="E60" s="399" t="s">
        <v>348</v>
      </c>
      <c r="F60" s="394" t="s">
        <v>107</v>
      </c>
      <c r="G60" s="380" t="s">
        <v>319</v>
      </c>
      <c r="H60" s="331"/>
      <c r="I60" s="461" t="s">
        <v>171</v>
      </c>
      <c r="J60" s="577"/>
      <c r="K60" s="458">
        <v>27</v>
      </c>
      <c r="L60" s="500"/>
      <c r="M60" s="500"/>
      <c r="N60" s="500"/>
      <c r="O60" s="500"/>
      <c r="P60" s="500"/>
      <c r="Q60" s="500"/>
      <c r="R60" s="505"/>
      <c r="S60" s="505"/>
      <c r="T60" s="457" t="s">
        <v>107</v>
      </c>
      <c r="U60" s="506">
        <v>27</v>
      </c>
      <c r="V60" s="433"/>
      <c r="W60" s="433"/>
      <c r="X60" s="433"/>
      <c r="Y60" s="433"/>
      <c r="Z60" s="433"/>
      <c r="AA60" s="433"/>
      <c r="AB60" s="446"/>
      <c r="AC60" s="446"/>
      <c r="AD60" s="433"/>
      <c r="AE60" s="557"/>
      <c r="AF60" s="507"/>
      <c r="AG60" s="565"/>
      <c r="AH60" s="508">
        <v>4650000</v>
      </c>
      <c r="AI60" s="436"/>
      <c r="AJ60" s="574"/>
      <c r="AK60" s="299"/>
      <c r="AP60" s="362"/>
      <c r="AR60" s="299"/>
      <c r="AS60" s="299"/>
      <c r="AT60" s="299"/>
      <c r="AU60" s="299"/>
    </row>
    <row r="61" spans="1:52" ht="55.5" hidden="1" customHeight="1" x14ac:dyDescent="0.35">
      <c r="A61" s="390">
        <v>2</v>
      </c>
      <c r="B61" s="390"/>
      <c r="C61" s="376" t="s">
        <v>58</v>
      </c>
      <c r="D61" s="384" t="s">
        <v>184</v>
      </c>
      <c r="E61" s="384" t="s">
        <v>348</v>
      </c>
      <c r="F61" s="377" t="s">
        <v>111</v>
      </c>
      <c r="G61" s="377" t="s">
        <v>320</v>
      </c>
      <c r="H61" s="394"/>
      <c r="I61" s="461" t="s">
        <v>171</v>
      </c>
      <c r="J61" s="578"/>
      <c r="K61" s="458">
        <v>27</v>
      </c>
      <c r="L61" s="500"/>
      <c r="M61" s="500"/>
      <c r="N61" s="500"/>
      <c r="O61" s="500"/>
      <c r="P61" s="500"/>
      <c r="Q61" s="500"/>
      <c r="R61" s="505"/>
      <c r="S61" s="505"/>
      <c r="T61" s="377" t="s">
        <v>111</v>
      </c>
      <c r="U61" s="506">
        <v>27</v>
      </c>
      <c r="V61" s="433"/>
      <c r="W61" s="433"/>
      <c r="X61" s="433"/>
      <c r="Y61" s="433"/>
      <c r="Z61" s="433"/>
      <c r="AA61" s="433"/>
      <c r="AB61" s="446"/>
      <c r="AC61" s="446"/>
      <c r="AD61" s="433"/>
      <c r="AE61" s="558"/>
      <c r="AF61" s="507"/>
      <c r="AG61" s="566"/>
      <c r="AH61" s="508">
        <v>8000000</v>
      </c>
      <c r="AI61" s="436"/>
      <c r="AJ61" s="575"/>
      <c r="AK61" s="299"/>
      <c r="AN61" s="362"/>
      <c r="AR61" s="299"/>
      <c r="AS61" s="299"/>
      <c r="AT61" s="299"/>
      <c r="AU61" s="299"/>
    </row>
    <row r="62" spans="1:52" ht="107.25" customHeight="1" x14ac:dyDescent="0.25">
      <c r="A62" s="329">
        <v>1</v>
      </c>
      <c r="B62" s="330" t="s">
        <v>58</v>
      </c>
      <c r="C62" s="330" t="s">
        <v>58</v>
      </c>
      <c r="D62" s="513" t="s">
        <v>352</v>
      </c>
      <c r="E62" s="516" t="s">
        <v>353</v>
      </c>
      <c r="F62" s="365" t="s">
        <v>107</v>
      </c>
      <c r="G62" s="331" t="s">
        <v>354</v>
      </c>
      <c r="H62" s="361"/>
      <c r="I62" s="461" t="s">
        <v>110</v>
      </c>
      <c r="J62" s="555">
        <v>50</v>
      </c>
      <c r="R62" s="343"/>
      <c r="S62" s="343"/>
      <c r="T62" s="457" t="s">
        <v>107</v>
      </c>
      <c r="U62" s="506">
        <v>27</v>
      </c>
      <c r="AE62" s="562" t="s">
        <v>355</v>
      </c>
      <c r="AF62" s="495">
        <v>2533384</v>
      </c>
      <c r="AG62" s="521">
        <v>26</v>
      </c>
      <c r="AH62" s="510">
        <v>109779973</v>
      </c>
      <c r="AJ62" s="563">
        <f>+AH62+AH63+AH64</f>
        <v>123779973</v>
      </c>
      <c r="AX62" s="616">
        <v>31338</v>
      </c>
      <c r="AY62" s="621">
        <v>4222307</v>
      </c>
      <c r="AZ62" s="622">
        <f>+AJ62-AY62</f>
        <v>119557666</v>
      </c>
    </row>
    <row r="63" spans="1:52" ht="47.25" customHeight="1" x14ac:dyDescent="0.25">
      <c r="A63" s="392">
        <v>1</v>
      </c>
      <c r="B63" s="397" t="s">
        <v>58</v>
      </c>
      <c r="C63" s="397" t="s">
        <v>58</v>
      </c>
      <c r="D63" s="514" t="s">
        <v>352</v>
      </c>
      <c r="E63" s="517" t="s">
        <v>353</v>
      </c>
      <c r="F63" s="394" t="s">
        <v>107</v>
      </c>
      <c r="G63" s="380" t="s">
        <v>319</v>
      </c>
      <c r="I63" s="461" t="s">
        <v>110</v>
      </c>
      <c r="J63" s="555"/>
      <c r="R63" s="307"/>
      <c r="S63" s="307"/>
      <c r="T63" s="457" t="s">
        <v>107</v>
      </c>
      <c r="U63" s="506">
        <v>27</v>
      </c>
      <c r="AE63" s="562"/>
      <c r="AF63" s="522"/>
      <c r="AG63" s="520"/>
      <c r="AH63" s="510">
        <v>2000000</v>
      </c>
      <c r="AJ63" s="563"/>
      <c r="AX63" s="617"/>
      <c r="AY63" s="621"/>
      <c r="AZ63" s="623"/>
    </row>
    <row r="64" spans="1:52" ht="76.5" customHeight="1" x14ac:dyDescent="0.25">
      <c r="A64" s="392">
        <v>1</v>
      </c>
      <c r="B64" s="376" t="s">
        <v>58</v>
      </c>
      <c r="C64" s="376" t="s">
        <v>58</v>
      </c>
      <c r="D64" s="515" t="s">
        <v>352</v>
      </c>
      <c r="E64" s="518" t="s">
        <v>353</v>
      </c>
      <c r="F64" s="377" t="s">
        <v>111</v>
      </c>
      <c r="G64" s="377" t="s">
        <v>320</v>
      </c>
      <c r="I64" s="461" t="s">
        <v>110</v>
      </c>
      <c r="J64" s="555"/>
      <c r="R64" s="307"/>
      <c r="S64" s="307"/>
      <c r="T64" s="377" t="s">
        <v>111</v>
      </c>
      <c r="U64" s="506">
        <v>27</v>
      </c>
      <c r="AE64" s="562"/>
      <c r="AF64" s="522"/>
      <c r="AG64" s="520"/>
      <c r="AH64" s="510">
        <v>12000000</v>
      </c>
      <c r="AJ64" s="563"/>
      <c r="AX64" s="618"/>
      <c r="AY64" s="621"/>
      <c r="AZ64" s="624"/>
    </row>
    <row r="65" spans="1:36" ht="135" hidden="1" customHeight="1" x14ac:dyDescent="0.25">
      <c r="A65" s="392">
        <v>4</v>
      </c>
      <c r="C65" s="334" t="s">
        <v>58</v>
      </c>
      <c r="D65" s="330" t="s">
        <v>356</v>
      </c>
      <c r="E65" s="403" t="s">
        <v>321</v>
      </c>
      <c r="F65" s="365" t="s">
        <v>107</v>
      </c>
      <c r="G65" s="331" t="s">
        <v>123</v>
      </c>
      <c r="I65" s="338" t="s">
        <v>62</v>
      </c>
      <c r="J65" s="589">
        <v>27</v>
      </c>
      <c r="R65" s="307"/>
      <c r="S65" s="307"/>
      <c r="T65" s="365" t="s">
        <v>107</v>
      </c>
      <c r="U65" s="506">
        <v>27</v>
      </c>
      <c r="AE65" s="587" t="s">
        <v>357</v>
      </c>
      <c r="AF65" s="336">
        <v>2257116</v>
      </c>
      <c r="AG65" s="520">
        <v>2</v>
      </c>
      <c r="AH65" s="523">
        <f>+J65*AF65*AG65</f>
        <v>121884264</v>
      </c>
      <c r="AJ65" s="590">
        <f>+AH65+AH66</f>
        <v>123584264</v>
      </c>
    </row>
    <row r="66" spans="1:36" ht="62.25" hidden="1" customHeight="1" x14ac:dyDescent="0.25">
      <c r="A66" s="392">
        <v>4</v>
      </c>
      <c r="C66" s="334" t="s">
        <v>58</v>
      </c>
      <c r="D66" s="330" t="s">
        <v>356</v>
      </c>
      <c r="E66" s="403" t="s">
        <v>321</v>
      </c>
      <c r="F66" s="394" t="s">
        <v>358</v>
      </c>
      <c r="G66" s="331" t="s">
        <v>123</v>
      </c>
      <c r="I66" s="338" t="s">
        <v>62</v>
      </c>
      <c r="J66" s="589"/>
      <c r="R66" s="307"/>
      <c r="S66" s="307"/>
      <c r="T66" s="394" t="s">
        <v>358</v>
      </c>
      <c r="U66" s="506">
        <v>27</v>
      </c>
      <c r="AE66" s="588"/>
      <c r="AF66" s="299"/>
      <c r="AG66" s="520">
        <v>2</v>
      </c>
      <c r="AH66" s="523">
        <v>1700000</v>
      </c>
      <c r="AJ66" s="591"/>
    </row>
    <row r="67" spans="1:36" ht="195" hidden="1" customHeight="1" x14ac:dyDescent="0.25">
      <c r="A67" s="333">
        <v>16</v>
      </c>
      <c r="B67" s="348"/>
      <c r="C67" s="334" t="s">
        <v>157</v>
      </c>
      <c r="D67" s="334" t="s">
        <v>176</v>
      </c>
      <c r="E67" s="334" t="s">
        <v>345</v>
      </c>
      <c r="F67" s="364" t="s">
        <v>107</v>
      </c>
      <c r="G67" s="338" t="s">
        <v>123</v>
      </c>
      <c r="I67" s="338" t="s">
        <v>178</v>
      </c>
      <c r="J67" s="589">
        <v>67</v>
      </c>
      <c r="R67" s="307"/>
      <c r="S67" s="307"/>
      <c r="T67" s="364" t="s">
        <v>107</v>
      </c>
      <c r="U67" s="519">
        <v>27</v>
      </c>
      <c r="AE67" s="592" t="s">
        <v>359</v>
      </c>
      <c r="AF67" s="336">
        <v>3476839</v>
      </c>
      <c r="AG67" s="594">
        <v>2</v>
      </c>
      <c r="AH67" s="337">
        <f>+J67*AF67*AG67</f>
        <v>465896426</v>
      </c>
      <c r="AJ67" s="590">
        <f>+AH67+AH68</f>
        <v>468296426</v>
      </c>
    </row>
    <row r="68" spans="1:36" ht="30" hidden="1" x14ac:dyDescent="0.25">
      <c r="A68" s="329">
        <v>16</v>
      </c>
      <c r="B68" s="348"/>
      <c r="C68" s="397" t="s">
        <v>157</v>
      </c>
      <c r="D68" s="397" t="s">
        <v>176</v>
      </c>
      <c r="E68" s="397" t="s">
        <v>345</v>
      </c>
      <c r="F68" s="380" t="s">
        <v>107</v>
      </c>
      <c r="G68" s="338"/>
      <c r="I68" s="338"/>
      <c r="J68" s="589"/>
      <c r="R68" s="307"/>
      <c r="S68" s="307"/>
      <c r="T68" s="380" t="s">
        <v>107</v>
      </c>
      <c r="U68" s="519">
        <v>27</v>
      </c>
      <c r="AE68" s="592"/>
      <c r="AF68" s="299"/>
      <c r="AG68" s="595"/>
      <c r="AH68" s="509">
        <v>2400000</v>
      </c>
      <c r="AJ68" s="597"/>
    </row>
    <row r="69" spans="1:36" ht="30" hidden="1" x14ac:dyDescent="0.25">
      <c r="A69" s="329">
        <v>16</v>
      </c>
      <c r="B69" s="348"/>
      <c r="C69" s="376" t="s">
        <v>157</v>
      </c>
      <c r="D69" s="376" t="s">
        <v>176</v>
      </c>
      <c r="E69" s="376" t="s">
        <v>345</v>
      </c>
      <c r="F69" s="377" t="s">
        <v>111</v>
      </c>
      <c r="G69" s="338"/>
      <c r="I69" s="338"/>
      <c r="J69" s="589"/>
      <c r="R69" s="307"/>
      <c r="S69" s="307"/>
      <c r="T69" s="377" t="s">
        <v>111</v>
      </c>
      <c r="U69" s="519">
        <v>27</v>
      </c>
      <c r="AE69" s="592"/>
      <c r="AF69" s="299"/>
      <c r="AG69" s="596"/>
      <c r="AH69" s="509">
        <v>30000000</v>
      </c>
      <c r="AJ69" s="591"/>
    </row>
    <row r="70" spans="1:36" hidden="1" x14ac:dyDescent="0.25">
      <c r="A70" s="329">
        <v>16</v>
      </c>
      <c r="B70" s="348"/>
      <c r="C70" s="400" t="s">
        <v>157</v>
      </c>
      <c r="D70" s="400" t="s">
        <v>176</v>
      </c>
      <c r="E70" s="400"/>
      <c r="F70" s="383" t="s">
        <v>324</v>
      </c>
      <c r="G70" s="338"/>
      <c r="I70" s="338"/>
      <c r="J70" s="593"/>
      <c r="R70" s="307"/>
      <c r="S70" s="307"/>
      <c r="T70" s="307"/>
      <c r="U70" s="352"/>
    </row>
    <row r="71" spans="1:36" x14ac:dyDescent="0.25">
      <c r="J71" s="354"/>
      <c r="R71" s="307"/>
      <c r="S71" s="307"/>
      <c r="T71" s="307"/>
      <c r="U71" s="352"/>
    </row>
    <row r="72" spans="1:36" x14ac:dyDescent="0.25">
      <c r="J72" s="354"/>
      <c r="R72" s="307"/>
      <c r="S72" s="307"/>
      <c r="T72" s="307"/>
      <c r="U72" s="352"/>
    </row>
    <row r="73" spans="1:36" x14ac:dyDescent="0.25">
      <c r="J73" s="354"/>
      <c r="R73" s="307"/>
      <c r="S73" s="307"/>
      <c r="T73" s="307"/>
      <c r="U73" s="352"/>
    </row>
    <row r="74" spans="1:36" x14ac:dyDescent="0.25">
      <c r="J74" s="354"/>
      <c r="R74" s="307"/>
      <c r="S74" s="307"/>
      <c r="T74" s="307"/>
      <c r="U74" s="352"/>
    </row>
    <row r="75" spans="1:36" x14ac:dyDescent="0.25">
      <c r="J75" s="354"/>
      <c r="R75" s="307"/>
      <c r="S75" s="307"/>
      <c r="T75" s="307"/>
      <c r="U75" s="352"/>
    </row>
    <row r="76" spans="1:36" x14ac:dyDescent="0.25">
      <c r="J76" s="354"/>
      <c r="R76" s="307"/>
      <c r="S76" s="307"/>
      <c r="T76" s="307"/>
      <c r="U76" s="352"/>
    </row>
    <row r="77" spans="1:36" x14ac:dyDescent="0.25">
      <c r="J77" s="354"/>
      <c r="R77" s="307"/>
      <c r="S77" s="307"/>
      <c r="T77" s="307"/>
      <c r="U77" s="352"/>
      <c r="AG77" s="619"/>
      <c r="AJ77" s="620"/>
    </row>
    <row r="78" spans="1:36" x14ac:dyDescent="0.25">
      <c r="J78" s="354"/>
      <c r="R78" s="307"/>
      <c r="S78" s="307"/>
      <c r="T78" s="307"/>
      <c r="U78" s="352"/>
    </row>
    <row r="79" spans="1:36" x14ac:dyDescent="0.25">
      <c r="J79" s="354"/>
      <c r="R79" s="307"/>
      <c r="S79" s="307"/>
      <c r="T79" s="307"/>
      <c r="U79" s="352"/>
    </row>
    <row r="80" spans="1:36" x14ac:dyDescent="0.25">
      <c r="J80" s="354"/>
      <c r="R80" s="307"/>
      <c r="S80" s="307"/>
      <c r="T80" s="307"/>
      <c r="U80" s="352"/>
    </row>
    <row r="81" spans="10:21" x14ac:dyDescent="0.25">
      <c r="J81" s="354"/>
      <c r="R81" s="307"/>
      <c r="S81" s="307"/>
      <c r="T81" s="307"/>
      <c r="U81" s="352"/>
    </row>
    <row r="82" spans="10:21" x14ac:dyDescent="0.25">
      <c r="J82" s="354"/>
      <c r="R82" s="307"/>
      <c r="S82" s="307"/>
      <c r="T82" s="307"/>
      <c r="U82" s="352"/>
    </row>
    <row r="83" spans="10:21" x14ac:dyDescent="0.25">
      <c r="J83" s="354"/>
      <c r="R83" s="307"/>
      <c r="S83" s="307"/>
      <c r="T83" s="307"/>
      <c r="U83" s="352"/>
    </row>
    <row r="84" spans="10:21" x14ac:dyDescent="0.25">
      <c r="J84" s="354"/>
      <c r="R84" s="307"/>
      <c r="S84" s="307"/>
      <c r="T84" s="307"/>
      <c r="U84" s="352"/>
    </row>
    <row r="85" spans="10:21" x14ac:dyDescent="0.25">
      <c r="J85" s="354"/>
      <c r="R85" s="307"/>
      <c r="S85" s="307"/>
      <c r="T85" s="307"/>
      <c r="U85" s="352"/>
    </row>
    <row r="86" spans="10:21" x14ac:dyDescent="0.25">
      <c r="J86" s="354"/>
      <c r="R86" s="307"/>
      <c r="S86" s="307"/>
      <c r="T86" s="307"/>
      <c r="U86" s="352"/>
    </row>
    <row r="87" spans="10:21" x14ac:dyDescent="0.25">
      <c r="J87" s="354"/>
      <c r="R87" s="307"/>
      <c r="S87" s="307"/>
      <c r="T87" s="307"/>
      <c r="U87" s="352"/>
    </row>
    <row r="88" spans="10:21" x14ac:dyDescent="0.25">
      <c r="J88" s="354"/>
      <c r="R88" s="307"/>
      <c r="S88" s="307"/>
      <c r="T88" s="307"/>
      <c r="U88" s="352"/>
    </row>
    <row r="89" spans="10:21" x14ac:dyDescent="0.25">
      <c r="J89" s="354"/>
      <c r="R89" s="307"/>
      <c r="S89" s="307"/>
      <c r="T89" s="307"/>
      <c r="U89" s="352"/>
    </row>
    <row r="90" spans="10:21" x14ac:dyDescent="0.25">
      <c r="J90" s="354"/>
      <c r="R90" s="307"/>
      <c r="S90" s="307"/>
      <c r="T90" s="307"/>
      <c r="U90" s="352"/>
    </row>
    <row r="91" spans="10:21" x14ac:dyDescent="0.25">
      <c r="J91" s="354"/>
      <c r="U91" s="352"/>
    </row>
    <row r="92" spans="10:21" x14ac:dyDescent="0.25">
      <c r="J92" s="354"/>
      <c r="U92" s="352"/>
    </row>
    <row r="93" spans="10:21" x14ac:dyDescent="0.25">
      <c r="J93" s="354"/>
      <c r="U93" s="352"/>
    </row>
    <row r="94" spans="10:21" x14ac:dyDescent="0.25">
      <c r="J94" s="354"/>
      <c r="U94" s="352"/>
    </row>
    <row r="95" spans="10:21" x14ac:dyDescent="0.25">
      <c r="J95" s="354"/>
      <c r="U95" s="352"/>
    </row>
    <row r="96" spans="10:21" x14ac:dyDescent="0.25">
      <c r="J96" s="354"/>
      <c r="U96" s="352"/>
    </row>
    <row r="97" spans="10:21" x14ac:dyDescent="0.25">
      <c r="J97" s="354"/>
      <c r="U97" s="352"/>
    </row>
    <row r="98" spans="10:21" x14ac:dyDescent="0.25">
      <c r="J98" s="354"/>
      <c r="U98" s="352"/>
    </row>
    <row r="99" spans="10:21" x14ac:dyDescent="0.25">
      <c r="J99" s="354"/>
      <c r="U99" s="352"/>
    </row>
    <row r="100" spans="10:21" x14ac:dyDescent="0.25">
      <c r="J100" s="354"/>
      <c r="U100" s="352"/>
    </row>
    <row r="101" spans="10:21" x14ac:dyDescent="0.25">
      <c r="J101" s="354"/>
      <c r="U101" s="352"/>
    </row>
    <row r="102" spans="10:21" x14ac:dyDescent="0.25">
      <c r="J102" s="354"/>
      <c r="U102" s="352"/>
    </row>
    <row r="103" spans="10:21" x14ac:dyDescent="0.25">
      <c r="J103" s="354"/>
      <c r="U103" s="352"/>
    </row>
    <row r="104" spans="10:21" x14ac:dyDescent="0.25">
      <c r="J104" s="354"/>
      <c r="U104" s="352"/>
    </row>
    <row r="105" spans="10:21" x14ac:dyDescent="0.25">
      <c r="J105" s="354"/>
      <c r="U105" s="352"/>
    </row>
    <row r="106" spans="10:21" x14ac:dyDescent="0.25">
      <c r="J106" s="354"/>
      <c r="U106" s="352"/>
    </row>
    <row r="107" spans="10:21" x14ac:dyDescent="0.25">
      <c r="J107" s="354"/>
      <c r="U107" s="352"/>
    </row>
    <row r="108" spans="10:21" x14ac:dyDescent="0.25">
      <c r="J108" s="354"/>
      <c r="U108" s="352"/>
    </row>
    <row r="109" spans="10:21" x14ac:dyDescent="0.25">
      <c r="J109" s="354"/>
      <c r="U109" s="352"/>
    </row>
    <row r="110" spans="10:21" x14ac:dyDescent="0.25">
      <c r="J110" s="354"/>
      <c r="U110" s="352"/>
    </row>
    <row r="111" spans="10:21" x14ac:dyDescent="0.25">
      <c r="J111" s="354"/>
      <c r="U111" s="352"/>
    </row>
    <row r="112" spans="10:21" x14ac:dyDescent="0.25">
      <c r="J112" s="354"/>
      <c r="U112" s="352"/>
    </row>
    <row r="113" spans="10:21" x14ac:dyDescent="0.25">
      <c r="J113" s="354"/>
      <c r="U113" s="352"/>
    </row>
    <row r="114" spans="10:21" x14ac:dyDescent="0.25">
      <c r="J114" s="354"/>
      <c r="U114" s="352"/>
    </row>
    <row r="115" spans="10:21" x14ac:dyDescent="0.25">
      <c r="J115" s="354"/>
      <c r="U115" s="352"/>
    </row>
    <row r="116" spans="10:21" x14ac:dyDescent="0.25">
      <c r="J116" s="354"/>
      <c r="U116" s="352"/>
    </row>
    <row r="117" spans="10:21" x14ac:dyDescent="0.25">
      <c r="J117" s="354"/>
      <c r="U117" s="352"/>
    </row>
    <row r="118" spans="10:21" x14ac:dyDescent="0.25">
      <c r="J118" s="354"/>
      <c r="U118" s="352"/>
    </row>
    <row r="119" spans="10:21" x14ac:dyDescent="0.25">
      <c r="J119" s="354"/>
      <c r="U119" s="352"/>
    </row>
    <row r="120" spans="10:21" x14ac:dyDescent="0.25">
      <c r="J120" s="354"/>
      <c r="U120" s="352"/>
    </row>
    <row r="121" spans="10:21" x14ac:dyDescent="0.25">
      <c r="J121" s="354"/>
      <c r="U121" s="352"/>
    </row>
    <row r="122" spans="10:21" x14ac:dyDescent="0.25">
      <c r="J122" s="354"/>
      <c r="U122" s="352"/>
    </row>
    <row r="123" spans="10:21" x14ac:dyDescent="0.25">
      <c r="J123" s="354"/>
      <c r="U123" s="352"/>
    </row>
    <row r="124" spans="10:21" x14ac:dyDescent="0.25">
      <c r="J124" s="354"/>
      <c r="U124" s="352"/>
    </row>
    <row r="125" spans="10:21" x14ac:dyDescent="0.25">
      <c r="J125" s="354"/>
      <c r="U125" s="352"/>
    </row>
    <row r="126" spans="10:21" x14ac:dyDescent="0.25">
      <c r="J126" s="354"/>
      <c r="U126" s="352"/>
    </row>
    <row r="127" spans="10:21" x14ac:dyDescent="0.25">
      <c r="J127" s="354"/>
      <c r="U127" s="352"/>
    </row>
    <row r="128" spans="10:21" x14ac:dyDescent="0.25">
      <c r="J128" s="354"/>
      <c r="U128" s="352"/>
    </row>
    <row r="129" spans="10:21" x14ac:dyDescent="0.25">
      <c r="J129" s="354"/>
      <c r="U129" s="352"/>
    </row>
    <row r="130" spans="10:21" x14ac:dyDescent="0.25">
      <c r="J130" s="354"/>
      <c r="U130" s="352"/>
    </row>
    <row r="131" spans="10:21" x14ac:dyDescent="0.25">
      <c r="J131" s="354"/>
      <c r="U131" s="352"/>
    </row>
    <row r="132" spans="10:21" x14ac:dyDescent="0.25">
      <c r="J132" s="354"/>
      <c r="U132" s="352"/>
    </row>
    <row r="133" spans="10:21" x14ac:dyDescent="0.25">
      <c r="J133" s="354"/>
      <c r="U133" s="352"/>
    </row>
    <row r="134" spans="10:21" x14ac:dyDescent="0.25">
      <c r="J134" s="354"/>
      <c r="U134" s="352"/>
    </row>
    <row r="135" spans="10:21" x14ac:dyDescent="0.25">
      <c r="J135" s="354"/>
      <c r="U135" s="352"/>
    </row>
    <row r="136" spans="10:21" x14ac:dyDescent="0.25">
      <c r="J136" s="354"/>
      <c r="U136" s="352"/>
    </row>
    <row r="137" spans="10:21" x14ac:dyDescent="0.25">
      <c r="J137" s="354"/>
      <c r="U137" s="352"/>
    </row>
    <row r="138" spans="10:21" x14ac:dyDescent="0.25">
      <c r="J138" s="354"/>
      <c r="U138" s="352"/>
    </row>
    <row r="139" spans="10:21" x14ac:dyDescent="0.25">
      <c r="J139" s="354"/>
      <c r="U139" s="352"/>
    </row>
    <row r="140" spans="10:21" x14ac:dyDescent="0.25">
      <c r="J140" s="354"/>
      <c r="U140" s="352"/>
    </row>
    <row r="141" spans="10:21" x14ac:dyDescent="0.25">
      <c r="J141" s="354"/>
      <c r="U141" s="352"/>
    </row>
    <row r="142" spans="10:21" x14ac:dyDescent="0.25">
      <c r="J142" s="354"/>
      <c r="U142" s="352"/>
    </row>
    <row r="143" spans="10:21" x14ac:dyDescent="0.25">
      <c r="J143" s="354"/>
      <c r="U143" s="352"/>
    </row>
    <row r="144" spans="10:21" x14ac:dyDescent="0.25">
      <c r="J144" s="354"/>
      <c r="U144" s="352"/>
    </row>
    <row r="145" spans="10:21" x14ac:dyDescent="0.25">
      <c r="J145" s="354"/>
      <c r="U145" s="352"/>
    </row>
    <row r="146" spans="10:21" x14ac:dyDescent="0.25">
      <c r="J146" s="354"/>
      <c r="U146" s="352"/>
    </row>
    <row r="147" spans="10:21" x14ac:dyDescent="0.25">
      <c r="J147" s="354"/>
      <c r="U147" s="352"/>
    </row>
    <row r="148" spans="10:21" x14ac:dyDescent="0.25">
      <c r="J148" s="354"/>
      <c r="U148" s="352"/>
    </row>
    <row r="149" spans="10:21" x14ac:dyDescent="0.25">
      <c r="J149" s="354"/>
      <c r="U149" s="352"/>
    </row>
    <row r="150" spans="10:21" x14ac:dyDescent="0.25">
      <c r="J150" s="354"/>
      <c r="U150" s="352"/>
    </row>
    <row r="151" spans="10:21" x14ac:dyDescent="0.25">
      <c r="J151" s="354"/>
      <c r="U151" s="352"/>
    </row>
    <row r="152" spans="10:21" x14ac:dyDescent="0.25">
      <c r="J152" s="354"/>
      <c r="U152" s="352"/>
    </row>
    <row r="153" spans="10:21" x14ac:dyDescent="0.25">
      <c r="J153" s="354"/>
      <c r="U153" s="352"/>
    </row>
    <row r="154" spans="10:21" x14ac:dyDescent="0.25">
      <c r="J154" s="354"/>
      <c r="U154" s="352"/>
    </row>
    <row r="155" spans="10:21" x14ac:dyDescent="0.25">
      <c r="J155" s="354"/>
      <c r="U155" s="352"/>
    </row>
    <row r="156" spans="10:21" x14ac:dyDescent="0.25">
      <c r="J156" s="354"/>
      <c r="U156" s="352"/>
    </row>
    <row r="157" spans="10:21" x14ac:dyDescent="0.25">
      <c r="J157" s="354"/>
      <c r="U157" s="352"/>
    </row>
    <row r="158" spans="10:21" x14ac:dyDescent="0.25">
      <c r="J158" s="354"/>
      <c r="U158" s="352"/>
    </row>
    <row r="159" spans="10:21" x14ac:dyDescent="0.25">
      <c r="J159" s="354"/>
      <c r="U159" s="352"/>
    </row>
    <row r="160" spans="10:21" x14ac:dyDescent="0.25">
      <c r="J160" s="354"/>
      <c r="U160" s="352"/>
    </row>
    <row r="161" spans="10:21" x14ac:dyDescent="0.25">
      <c r="J161" s="354"/>
      <c r="U161" s="352"/>
    </row>
    <row r="162" spans="10:21" x14ac:dyDescent="0.25">
      <c r="J162" s="354"/>
      <c r="U162" s="352"/>
    </row>
    <row r="163" spans="10:21" x14ac:dyDescent="0.25">
      <c r="J163" s="354"/>
      <c r="U163" s="352"/>
    </row>
    <row r="164" spans="10:21" x14ac:dyDescent="0.25">
      <c r="J164" s="354"/>
      <c r="U164" s="352"/>
    </row>
    <row r="165" spans="10:21" x14ac:dyDescent="0.25">
      <c r="J165" s="354"/>
      <c r="U165" s="352"/>
    </row>
    <row r="166" spans="10:21" x14ac:dyDescent="0.25">
      <c r="J166" s="354"/>
      <c r="U166" s="352"/>
    </row>
    <row r="167" spans="10:21" x14ac:dyDescent="0.25">
      <c r="J167" s="354"/>
      <c r="U167" s="352"/>
    </row>
    <row r="168" spans="10:21" x14ac:dyDescent="0.25">
      <c r="J168" s="354"/>
      <c r="U168" s="352"/>
    </row>
    <row r="169" spans="10:21" x14ac:dyDescent="0.25">
      <c r="J169" s="354"/>
      <c r="U169" s="352"/>
    </row>
    <row r="170" spans="10:21" x14ac:dyDescent="0.25">
      <c r="J170" s="354"/>
      <c r="U170" s="352"/>
    </row>
    <row r="171" spans="10:21" x14ac:dyDescent="0.25">
      <c r="J171" s="354"/>
      <c r="U171" s="352"/>
    </row>
    <row r="172" spans="10:21" x14ac:dyDescent="0.25">
      <c r="J172" s="354"/>
      <c r="U172" s="352"/>
    </row>
    <row r="173" spans="10:21" x14ac:dyDescent="0.25">
      <c r="J173" s="354"/>
      <c r="U173" s="352"/>
    </row>
    <row r="174" spans="10:21" x14ac:dyDescent="0.25">
      <c r="J174" s="354"/>
      <c r="U174" s="352"/>
    </row>
    <row r="175" spans="10:21" x14ac:dyDescent="0.25">
      <c r="J175" s="354"/>
      <c r="U175" s="352"/>
    </row>
    <row r="176" spans="10:21" x14ac:dyDescent="0.25">
      <c r="J176" s="354"/>
      <c r="U176" s="352"/>
    </row>
    <row r="177" spans="10:21" x14ac:dyDescent="0.25">
      <c r="J177" s="354"/>
      <c r="U177" s="352"/>
    </row>
    <row r="178" spans="10:21" x14ac:dyDescent="0.25">
      <c r="J178" s="354"/>
      <c r="U178" s="352"/>
    </row>
    <row r="179" spans="10:21" x14ac:dyDescent="0.25">
      <c r="J179" s="354"/>
      <c r="U179" s="352"/>
    </row>
    <row r="180" spans="10:21" x14ac:dyDescent="0.25">
      <c r="J180" s="354"/>
      <c r="U180" s="352"/>
    </row>
    <row r="181" spans="10:21" x14ac:dyDescent="0.25">
      <c r="J181" s="354"/>
      <c r="U181" s="352"/>
    </row>
    <row r="182" spans="10:21" x14ac:dyDescent="0.25">
      <c r="J182" s="354"/>
      <c r="U182" s="352"/>
    </row>
    <row r="183" spans="10:21" x14ac:dyDescent="0.25">
      <c r="J183" s="354"/>
      <c r="U183" s="352"/>
    </row>
    <row r="184" spans="10:21" x14ac:dyDescent="0.25">
      <c r="J184" s="354"/>
      <c r="U184" s="352"/>
    </row>
    <row r="185" spans="10:21" x14ac:dyDescent="0.25">
      <c r="J185" s="354"/>
      <c r="U185" s="352"/>
    </row>
    <row r="186" spans="10:21" x14ac:dyDescent="0.25">
      <c r="J186" s="354"/>
      <c r="U186" s="352"/>
    </row>
    <row r="187" spans="10:21" x14ac:dyDescent="0.25">
      <c r="J187" s="354"/>
      <c r="U187" s="352"/>
    </row>
    <row r="188" spans="10:21" x14ac:dyDescent="0.25">
      <c r="J188" s="354"/>
      <c r="U188" s="352"/>
    </row>
    <row r="189" spans="10:21" x14ac:dyDescent="0.25">
      <c r="J189" s="354"/>
      <c r="U189" s="352"/>
    </row>
    <row r="190" spans="10:21" x14ac:dyDescent="0.25">
      <c r="J190" s="354"/>
      <c r="U190" s="352"/>
    </row>
    <row r="191" spans="10:21" x14ac:dyDescent="0.25">
      <c r="J191" s="354"/>
      <c r="U191" s="352"/>
    </row>
    <row r="192" spans="10:21" x14ac:dyDescent="0.25">
      <c r="J192" s="354"/>
      <c r="U192" s="352"/>
    </row>
    <row r="193" spans="10:21" x14ac:dyDescent="0.25">
      <c r="J193" s="354"/>
      <c r="U193" s="352"/>
    </row>
    <row r="194" spans="10:21" x14ac:dyDescent="0.25">
      <c r="J194" s="354"/>
      <c r="U194" s="352"/>
    </row>
    <row r="195" spans="10:21" x14ac:dyDescent="0.25">
      <c r="J195" s="354"/>
      <c r="U195" s="352"/>
    </row>
    <row r="196" spans="10:21" x14ac:dyDescent="0.25">
      <c r="J196" s="354"/>
      <c r="U196" s="352"/>
    </row>
    <row r="197" spans="10:21" x14ac:dyDescent="0.25">
      <c r="J197" s="354"/>
      <c r="U197" s="352"/>
    </row>
    <row r="198" spans="10:21" x14ac:dyDescent="0.25">
      <c r="J198" s="354"/>
      <c r="U198" s="352"/>
    </row>
    <row r="199" spans="10:21" x14ac:dyDescent="0.25">
      <c r="J199" s="354"/>
      <c r="U199" s="352"/>
    </row>
    <row r="200" spans="10:21" x14ac:dyDescent="0.25">
      <c r="J200" s="354"/>
      <c r="U200" s="352"/>
    </row>
    <row r="201" spans="10:21" x14ac:dyDescent="0.25">
      <c r="J201" s="354"/>
      <c r="U201" s="352"/>
    </row>
    <row r="202" spans="10:21" x14ac:dyDescent="0.25">
      <c r="J202" s="354"/>
      <c r="U202" s="352"/>
    </row>
    <row r="203" spans="10:21" x14ac:dyDescent="0.25">
      <c r="J203" s="354"/>
      <c r="U203" s="352"/>
    </row>
    <row r="204" spans="10:21" x14ac:dyDescent="0.25">
      <c r="J204" s="354"/>
      <c r="U204" s="352"/>
    </row>
    <row r="205" spans="10:21" x14ac:dyDescent="0.25">
      <c r="J205" s="354"/>
      <c r="U205" s="352"/>
    </row>
    <row r="206" spans="10:21" x14ac:dyDescent="0.25">
      <c r="J206" s="354"/>
      <c r="U206" s="352"/>
    </row>
    <row r="207" spans="10:21" x14ac:dyDescent="0.25">
      <c r="J207" s="354"/>
      <c r="U207" s="352"/>
    </row>
    <row r="208" spans="10:21" x14ac:dyDescent="0.25">
      <c r="J208" s="354"/>
      <c r="U208" s="352"/>
    </row>
    <row r="209" spans="10:21" x14ac:dyDescent="0.25">
      <c r="J209" s="354"/>
      <c r="U209" s="352"/>
    </row>
    <row r="210" spans="10:21" x14ac:dyDescent="0.25">
      <c r="J210" s="354"/>
      <c r="U210" s="352"/>
    </row>
    <row r="211" spans="10:21" x14ac:dyDescent="0.25">
      <c r="J211" s="354"/>
      <c r="U211" s="352"/>
    </row>
    <row r="212" spans="10:21" x14ac:dyDescent="0.25">
      <c r="J212" s="354"/>
      <c r="U212" s="352"/>
    </row>
    <row r="213" spans="10:21" x14ac:dyDescent="0.25">
      <c r="J213" s="354"/>
      <c r="U213" s="352"/>
    </row>
    <row r="214" spans="10:21" x14ac:dyDescent="0.25">
      <c r="J214" s="354"/>
      <c r="U214" s="352"/>
    </row>
    <row r="215" spans="10:21" x14ac:dyDescent="0.25">
      <c r="J215" s="354"/>
      <c r="U215" s="352"/>
    </row>
    <row r="216" spans="10:21" x14ac:dyDescent="0.25">
      <c r="J216" s="354"/>
      <c r="U216" s="352"/>
    </row>
    <row r="217" spans="10:21" x14ac:dyDescent="0.25">
      <c r="J217" s="354"/>
      <c r="U217" s="352"/>
    </row>
    <row r="218" spans="10:21" x14ac:dyDescent="0.25">
      <c r="J218" s="354"/>
      <c r="U218" s="352"/>
    </row>
    <row r="219" spans="10:21" x14ac:dyDescent="0.25">
      <c r="J219" s="354"/>
      <c r="U219" s="352"/>
    </row>
    <row r="220" spans="10:21" x14ac:dyDescent="0.25">
      <c r="J220" s="354"/>
      <c r="U220" s="352"/>
    </row>
    <row r="221" spans="10:21" x14ac:dyDescent="0.25">
      <c r="J221" s="354"/>
      <c r="U221" s="352"/>
    </row>
    <row r="222" spans="10:21" x14ac:dyDescent="0.25">
      <c r="J222" s="354"/>
      <c r="U222" s="352"/>
    </row>
    <row r="223" spans="10:21" x14ac:dyDescent="0.25">
      <c r="J223" s="354"/>
      <c r="U223" s="352"/>
    </row>
    <row r="224" spans="10:21" x14ac:dyDescent="0.25">
      <c r="J224" s="354"/>
      <c r="U224" s="352"/>
    </row>
    <row r="225" spans="10:21" x14ac:dyDescent="0.25">
      <c r="J225" s="354"/>
      <c r="U225" s="352"/>
    </row>
    <row r="226" spans="10:21" x14ac:dyDescent="0.25">
      <c r="J226" s="354"/>
      <c r="U226" s="352"/>
    </row>
    <row r="227" spans="10:21" x14ac:dyDescent="0.25">
      <c r="J227" s="354"/>
      <c r="U227" s="352"/>
    </row>
    <row r="228" spans="10:21" x14ac:dyDescent="0.25">
      <c r="J228" s="354"/>
      <c r="U228" s="352"/>
    </row>
    <row r="229" spans="10:21" x14ac:dyDescent="0.25">
      <c r="J229" s="354"/>
      <c r="U229" s="352"/>
    </row>
    <row r="230" spans="10:21" x14ac:dyDescent="0.25">
      <c r="J230" s="354"/>
      <c r="U230" s="352"/>
    </row>
    <row r="231" spans="10:21" x14ac:dyDescent="0.25">
      <c r="J231" s="354"/>
      <c r="U231" s="352"/>
    </row>
    <row r="232" spans="10:21" x14ac:dyDescent="0.25">
      <c r="J232" s="354"/>
      <c r="U232" s="352"/>
    </row>
    <row r="233" spans="10:21" x14ac:dyDescent="0.25">
      <c r="J233" s="354"/>
      <c r="U233" s="352"/>
    </row>
    <row r="234" spans="10:21" x14ac:dyDescent="0.25">
      <c r="J234" s="354"/>
      <c r="U234" s="352"/>
    </row>
    <row r="235" spans="10:21" x14ac:dyDescent="0.25">
      <c r="J235" s="354"/>
      <c r="U235" s="352"/>
    </row>
    <row r="236" spans="10:21" x14ac:dyDescent="0.25">
      <c r="J236" s="354"/>
      <c r="U236" s="352"/>
    </row>
    <row r="237" spans="10:21" x14ac:dyDescent="0.25">
      <c r="J237" s="354"/>
      <c r="U237" s="352"/>
    </row>
    <row r="238" spans="10:21" x14ac:dyDescent="0.25">
      <c r="J238" s="354"/>
      <c r="U238" s="352"/>
    </row>
    <row r="239" spans="10:21" x14ac:dyDescent="0.25">
      <c r="J239" s="354"/>
      <c r="U239" s="352"/>
    </row>
    <row r="240" spans="10:21" x14ac:dyDescent="0.25">
      <c r="J240" s="354"/>
      <c r="U240" s="352"/>
    </row>
    <row r="241" spans="10:21" x14ac:dyDescent="0.25">
      <c r="J241" s="354"/>
      <c r="U241" s="352"/>
    </row>
    <row r="242" spans="10:21" x14ac:dyDescent="0.25">
      <c r="J242" s="354"/>
      <c r="U242" s="352"/>
    </row>
    <row r="243" spans="10:21" x14ac:dyDescent="0.25">
      <c r="J243" s="354"/>
      <c r="U243" s="352"/>
    </row>
    <row r="244" spans="10:21" x14ac:dyDescent="0.25">
      <c r="J244" s="354"/>
      <c r="U244" s="352"/>
    </row>
    <row r="245" spans="10:21" x14ac:dyDescent="0.25">
      <c r="J245" s="354"/>
      <c r="U245" s="352"/>
    </row>
    <row r="246" spans="10:21" x14ac:dyDescent="0.25">
      <c r="J246" s="354"/>
      <c r="U246" s="352"/>
    </row>
    <row r="247" spans="10:21" x14ac:dyDescent="0.25">
      <c r="J247" s="354"/>
      <c r="U247" s="352"/>
    </row>
    <row r="248" spans="10:21" x14ac:dyDescent="0.25">
      <c r="J248" s="354"/>
      <c r="U248" s="352"/>
    </row>
    <row r="249" spans="10:21" x14ac:dyDescent="0.25">
      <c r="J249" s="354"/>
      <c r="U249" s="352"/>
    </row>
    <row r="250" spans="10:21" x14ac:dyDescent="0.25">
      <c r="J250" s="354"/>
      <c r="U250" s="352"/>
    </row>
    <row r="251" spans="10:21" x14ac:dyDescent="0.25">
      <c r="J251" s="354"/>
      <c r="U251" s="352"/>
    </row>
    <row r="252" spans="10:21" x14ac:dyDescent="0.25">
      <c r="J252" s="354"/>
      <c r="U252" s="352"/>
    </row>
    <row r="253" spans="10:21" x14ac:dyDescent="0.25">
      <c r="J253" s="354"/>
      <c r="U253" s="352"/>
    </row>
    <row r="254" spans="10:21" x14ac:dyDescent="0.25">
      <c r="J254" s="354"/>
      <c r="U254" s="352"/>
    </row>
    <row r="255" spans="10:21" x14ac:dyDescent="0.25">
      <c r="J255" s="354"/>
      <c r="U255" s="352"/>
    </row>
    <row r="256" spans="10:21" x14ac:dyDescent="0.25">
      <c r="J256" s="354"/>
      <c r="U256" s="352"/>
    </row>
    <row r="257" spans="10:21" x14ac:dyDescent="0.25">
      <c r="J257" s="354"/>
      <c r="U257" s="352"/>
    </row>
    <row r="258" spans="10:21" x14ac:dyDescent="0.25">
      <c r="J258" s="354"/>
      <c r="U258" s="352"/>
    </row>
    <row r="259" spans="10:21" x14ac:dyDescent="0.25">
      <c r="J259" s="354"/>
      <c r="U259" s="352"/>
    </row>
    <row r="260" spans="10:21" x14ac:dyDescent="0.25">
      <c r="J260" s="354"/>
      <c r="U260" s="352"/>
    </row>
    <row r="261" spans="10:21" x14ac:dyDescent="0.25">
      <c r="J261" s="354"/>
      <c r="U261" s="352"/>
    </row>
    <row r="262" spans="10:21" x14ac:dyDescent="0.25">
      <c r="J262" s="354"/>
      <c r="U262" s="352"/>
    </row>
    <row r="263" spans="10:21" x14ac:dyDescent="0.25">
      <c r="J263" s="354"/>
      <c r="U263" s="352"/>
    </row>
    <row r="264" spans="10:21" x14ac:dyDescent="0.25">
      <c r="J264" s="354"/>
      <c r="U264" s="352"/>
    </row>
    <row r="265" spans="10:21" x14ac:dyDescent="0.25">
      <c r="J265" s="354"/>
      <c r="U265" s="352"/>
    </row>
    <row r="266" spans="10:21" x14ac:dyDescent="0.25">
      <c r="J266" s="354"/>
      <c r="U266" s="352"/>
    </row>
    <row r="267" spans="10:21" x14ac:dyDescent="0.25">
      <c r="J267" s="354"/>
      <c r="U267" s="352"/>
    </row>
    <row r="268" spans="10:21" x14ac:dyDescent="0.25">
      <c r="J268" s="354"/>
      <c r="U268" s="352"/>
    </row>
    <row r="269" spans="10:21" x14ac:dyDescent="0.25">
      <c r="J269" s="354"/>
      <c r="U269" s="352"/>
    </row>
    <row r="270" spans="10:21" x14ac:dyDescent="0.25">
      <c r="J270" s="354"/>
      <c r="U270" s="352"/>
    </row>
    <row r="271" spans="10:21" x14ac:dyDescent="0.25">
      <c r="J271" s="354"/>
      <c r="U271" s="352"/>
    </row>
    <row r="272" spans="10:21" x14ac:dyDescent="0.25">
      <c r="J272" s="354"/>
      <c r="U272" s="352"/>
    </row>
    <row r="273" spans="10:21" x14ac:dyDescent="0.25">
      <c r="J273" s="354"/>
      <c r="U273" s="352"/>
    </row>
    <row r="274" spans="10:21" x14ac:dyDescent="0.25">
      <c r="J274" s="354"/>
      <c r="U274" s="352"/>
    </row>
    <row r="275" spans="10:21" x14ac:dyDescent="0.25">
      <c r="J275" s="354"/>
      <c r="U275" s="352"/>
    </row>
    <row r="276" spans="10:21" x14ac:dyDescent="0.25">
      <c r="J276" s="354"/>
      <c r="U276" s="352"/>
    </row>
    <row r="277" spans="10:21" x14ac:dyDescent="0.25">
      <c r="J277" s="354"/>
      <c r="U277" s="352"/>
    </row>
    <row r="278" spans="10:21" x14ac:dyDescent="0.25">
      <c r="J278" s="354"/>
      <c r="U278" s="352"/>
    </row>
    <row r="279" spans="10:21" x14ac:dyDescent="0.25">
      <c r="J279" s="354"/>
      <c r="U279" s="352"/>
    </row>
    <row r="280" spans="10:21" x14ac:dyDescent="0.25">
      <c r="J280" s="354"/>
      <c r="U280" s="352"/>
    </row>
    <row r="281" spans="10:21" x14ac:dyDescent="0.25">
      <c r="J281" s="354"/>
      <c r="U281" s="352"/>
    </row>
    <row r="282" spans="10:21" x14ac:dyDescent="0.25">
      <c r="J282" s="354"/>
      <c r="U282" s="352"/>
    </row>
    <row r="283" spans="10:21" x14ac:dyDescent="0.25">
      <c r="J283" s="354"/>
      <c r="U283" s="352"/>
    </row>
    <row r="284" spans="10:21" x14ac:dyDescent="0.25">
      <c r="J284" s="354"/>
      <c r="U284" s="352"/>
    </row>
    <row r="285" spans="10:21" x14ac:dyDescent="0.25">
      <c r="J285" s="354"/>
      <c r="U285" s="352"/>
    </row>
    <row r="286" spans="10:21" x14ac:dyDescent="0.25">
      <c r="J286" s="354"/>
      <c r="U286" s="352"/>
    </row>
    <row r="287" spans="10:21" x14ac:dyDescent="0.25">
      <c r="J287" s="354"/>
      <c r="U287" s="352"/>
    </row>
    <row r="288" spans="10:21" x14ac:dyDescent="0.25">
      <c r="J288" s="354"/>
      <c r="U288" s="352"/>
    </row>
    <row r="289" spans="10:21" x14ac:dyDescent="0.25">
      <c r="J289" s="354"/>
      <c r="U289" s="352"/>
    </row>
    <row r="290" spans="10:21" x14ac:dyDescent="0.25">
      <c r="J290" s="354"/>
      <c r="U290" s="352"/>
    </row>
    <row r="291" spans="10:21" x14ac:dyDescent="0.25">
      <c r="J291" s="354"/>
      <c r="U291" s="352"/>
    </row>
    <row r="292" spans="10:21" x14ac:dyDescent="0.25">
      <c r="J292" s="354"/>
      <c r="U292" s="352"/>
    </row>
    <row r="293" spans="10:21" x14ac:dyDescent="0.25">
      <c r="J293" s="354"/>
      <c r="U293" s="352"/>
    </row>
    <row r="294" spans="10:21" x14ac:dyDescent="0.25">
      <c r="J294" s="354"/>
      <c r="U294" s="352"/>
    </row>
    <row r="295" spans="10:21" x14ac:dyDescent="0.25">
      <c r="J295" s="354"/>
      <c r="U295" s="352"/>
    </row>
    <row r="296" spans="10:21" x14ac:dyDescent="0.25">
      <c r="J296" s="354"/>
      <c r="U296" s="352"/>
    </row>
    <row r="297" spans="10:21" x14ac:dyDescent="0.25">
      <c r="J297" s="354"/>
      <c r="U297" s="352"/>
    </row>
    <row r="298" spans="10:21" x14ac:dyDescent="0.25">
      <c r="J298" s="354"/>
      <c r="U298" s="352"/>
    </row>
    <row r="299" spans="10:21" x14ac:dyDescent="0.25">
      <c r="J299" s="354"/>
      <c r="U299" s="352"/>
    </row>
    <row r="300" spans="10:21" x14ac:dyDescent="0.25">
      <c r="J300" s="354"/>
      <c r="U300" s="352"/>
    </row>
    <row r="301" spans="10:21" x14ac:dyDescent="0.25">
      <c r="J301" s="354"/>
      <c r="U301" s="352"/>
    </row>
    <row r="302" spans="10:21" x14ac:dyDescent="0.25">
      <c r="J302" s="354"/>
      <c r="U302" s="352"/>
    </row>
    <row r="303" spans="10:21" x14ac:dyDescent="0.25">
      <c r="J303" s="354"/>
      <c r="U303" s="352"/>
    </row>
    <row r="304" spans="10:21" x14ac:dyDescent="0.25">
      <c r="J304" s="354"/>
      <c r="U304" s="352"/>
    </row>
    <row r="305" spans="10:21" x14ac:dyDescent="0.25">
      <c r="J305" s="354"/>
      <c r="U305" s="352"/>
    </row>
    <row r="306" spans="10:21" x14ac:dyDescent="0.25">
      <c r="J306" s="354"/>
      <c r="U306" s="352"/>
    </row>
    <row r="307" spans="10:21" x14ac:dyDescent="0.25">
      <c r="J307" s="354"/>
      <c r="U307" s="352"/>
    </row>
    <row r="308" spans="10:21" x14ac:dyDescent="0.25">
      <c r="J308" s="354"/>
      <c r="U308" s="352"/>
    </row>
    <row r="309" spans="10:21" x14ac:dyDescent="0.25">
      <c r="J309" s="354"/>
      <c r="U309" s="352"/>
    </row>
    <row r="310" spans="10:21" x14ac:dyDescent="0.25">
      <c r="J310" s="354"/>
      <c r="U310" s="352"/>
    </row>
    <row r="311" spans="10:21" x14ac:dyDescent="0.25">
      <c r="J311" s="354"/>
      <c r="U311" s="352"/>
    </row>
    <row r="312" spans="10:21" x14ac:dyDescent="0.25">
      <c r="J312" s="354"/>
      <c r="U312" s="352"/>
    </row>
    <row r="313" spans="10:21" x14ac:dyDescent="0.25">
      <c r="J313" s="354"/>
      <c r="U313" s="352"/>
    </row>
    <row r="314" spans="10:21" x14ac:dyDescent="0.25">
      <c r="J314" s="354"/>
      <c r="U314" s="352"/>
    </row>
    <row r="315" spans="10:21" x14ac:dyDescent="0.25">
      <c r="J315" s="354"/>
      <c r="U315" s="352"/>
    </row>
    <row r="316" spans="10:21" x14ac:dyDescent="0.25">
      <c r="J316" s="354"/>
      <c r="U316" s="352"/>
    </row>
    <row r="317" spans="10:21" x14ac:dyDescent="0.25">
      <c r="J317" s="354"/>
      <c r="U317" s="352"/>
    </row>
    <row r="318" spans="10:21" x14ac:dyDescent="0.25">
      <c r="J318" s="354"/>
      <c r="U318" s="352"/>
    </row>
    <row r="319" spans="10:21" x14ac:dyDescent="0.25">
      <c r="J319" s="354"/>
      <c r="U319" s="352"/>
    </row>
    <row r="320" spans="10:21" x14ac:dyDescent="0.25">
      <c r="J320" s="354"/>
      <c r="U320" s="352"/>
    </row>
    <row r="321" spans="10:21" x14ac:dyDescent="0.25">
      <c r="J321" s="354"/>
      <c r="U321" s="352"/>
    </row>
    <row r="322" spans="10:21" x14ac:dyDescent="0.25">
      <c r="J322" s="354"/>
      <c r="U322" s="352"/>
    </row>
    <row r="323" spans="10:21" x14ac:dyDescent="0.25">
      <c r="J323" s="354"/>
      <c r="U323" s="352"/>
    </row>
    <row r="324" spans="10:21" x14ac:dyDescent="0.25">
      <c r="J324" s="354"/>
      <c r="U324" s="352"/>
    </row>
    <row r="325" spans="10:21" x14ac:dyDescent="0.25">
      <c r="J325" s="354"/>
      <c r="U325" s="352"/>
    </row>
    <row r="326" spans="10:21" x14ac:dyDescent="0.25">
      <c r="J326" s="354"/>
      <c r="U326" s="352"/>
    </row>
    <row r="327" spans="10:21" x14ac:dyDescent="0.25">
      <c r="J327" s="354"/>
      <c r="U327" s="352"/>
    </row>
    <row r="328" spans="10:21" x14ac:dyDescent="0.25">
      <c r="J328" s="354"/>
      <c r="U328" s="352"/>
    </row>
    <row r="329" spans="10:21" x14ac:dyDescent="0.25">
      <c r="J329" s="354"/>
      <c r="U329" s="352"/>
    </row>
    <row r="330" spans="10:21" x14ac:dyDescent="0.25">
      <c r="J330" s="354"/>
      <c r="U330" s="352"/>
    </row>
    <row r="331" spans="10:21" x14ac:dyDescent="0.25">
      <c r="J331" s="354"/>
      <c r="U331" s="352"/>
    </row>
    <row r="332" spans="10:21" x14ac:dyDescent="0.25">
      <c r="J332" s="354"/>
      <c r="U332" s="352"/>
    </row>
    <row r="333" spans="10:21" x14ac:dyDescent="0.25">
      <c r="J333" s="354"/>
      <c r="U333" s="352"/>
    </row>
    <row r="334" spans="10:21" x14ac:dyDescent="0.25">
      <c r="J334" s="354"/>
      <c r="U334" s="352"/>
    </row>
    <row r="335" spans="10:21" x14ac:dyDescent="0.25">
      <c r="J335" s="354"/>
      <c r="U335" s="352"/>
    </row>
    <row r="336" spans="10:21" x14ac:dyDescent="0.25">
      <c r="J336" s="354"/>
      <c r="U336" s="352"/>
    </row>
    <row r="337" spans="10:21" x14ac:dyDescent="0.25">
      <c r="J337" s="354"/>
      <c r="U337" s="352"/>
    </row>
    <row r="338" spans="10:21" x14ac:dyDescent="0.25">
      <c r="J338" s="354"/>
      <c r="U338" s="352"/>
    </row>
    <row r="339" spans="10:21" x14ac:dyDescent="0.25">
      <c r="J339" s="354"/>
      <c r="U339" s="352"/>
    </row>
    <row r="340" spans="10:21" x14ac:dyDescent="0.25">
      <c r="J340" s="354"/>
      <c r="U340" s="352"/>
    </row>
    <row r="341" spans="10:21" x14ac:dyDescent="0.25">
      <c r="J341" s="354"/>
      <c r="U341" s="352"/>
    </row>
    <row r="342" spans="10:21" x14ac:dyDescent="0.25">
      <c r="J342" s="354"/>
      <c r="U342" s="352"/>
    </row>
    <row r="343" spans="10:21" x14ac:dyDescent="0.25">
      <c r="J343" s="354"/>
      <c r="U343" s="352"/>
    </row>
    <row r="344" spans="10:21" x14ac:dyDescent="0.25">
      <c r="J344" s="354"/>
      <c r="U344" s="352"/>
    </row>
    <row r="345" spans="10:21" x14ac:dyDescent="0.25">
      <c r="J345" s="354"/>
      <c r="U345" s="352"/>
    </row>
    <row r="346" spans="10:21" x14ac:dyDescent="0.25">
      <c r="J346" s="354"/>
      <c r="U346" s="352"/>
    </row>
    <row r="347" spans="10:21" x14ac:dyDescent="0.25">
      <c r="J347" s="354"/>
      <c r="U347" s="352"/>
    </row>
    <row r="348" spans="10:21" x14ac:dyDescent="0.25">
      <c r="J348" s="354"/>
      <c r="U348" s="352"/>
    </row>
    <row r="349" spans="10:21" x14ac:dyDescent="0.25">
      <c r="J349" s="354"/>
      <c r="U349" s="352"/>
    </row>
    <row r="350" spans="10:21" x14ac:dyDescent="0.25">
      <c r="J350" s="354"/>
      <c r="U350" s="352"/>
    </row>
    <row r="351" spans="10:21" x14ac:dyDescent="0.25">
      <c r="J351" s="354"/>
      <c r="U351" s="352"/>
    </row>
    <row r="352" spans="10:21" x14ac:dyDescent="0.25">
      <c r="J352" s="354"/>
      <c r="U352" s="352"/>
    </row>
    <row r="353" spans="10:21" x14ac:dyDescent="0.25">
      <c r="J353" s="354"/>
      <c r="U353" s="352"/>
    </row>
    <row r="354" spans="10:21" x14ac:dyDescent="0.25">
      <c r="J354" s="354"/>
      <c r="U354" s="352"/>
    </row>
    <row r="355" spans="10:21" x14ac:dyDescent="0.25">
      <c r="J355" s="354"/>
      <c r="U355" s="352"/>
    </row>
    <row r="356" spans="10:21" x14ac:dyDescent="0.25">
      <c r="J356" s="354"/>
      <c r="U356" s="352"/>
    </row>
    <row r="357" spans="10:21" x14ac:dyDescent="0.25">
      <c r="J357" s="354"/>
      <c r="U357" s="352"/>
    </row>
    <row r="358" spans="10:21" x14ac:dyDescent="0.25">
      <c r="J358" s="354"/>
      <c r="U358" s="352"/>
    </row>
    <row r="359" spans="10:21" x14ac:dyDescent="0.25">
      <c r="J359" s="354"/>
      <c r="U359" s="352"/>
    </row>
    <row r="360" spans="10:21" x14ac:dyDescent="0.25">
      <c r="J360" s="354"/>
      <c r="U360" s="352"/>
    </row>
    <row r="361" spans="10:21" x14ac:dyDescent="0.25">
      <c r="J361" s="354"/>
      <c r="U361" s="352"/>
    </row>
    <row r="362" spans="10:21" x14ac:dyDescent="0.25">
      <c r="J362" s="354"/>
      <c r="U362" s="352"/>
    </row>
    <row r="363" spans="10:21" x14ac:dyDescent="0.25">
      <c r="J363" s="354"/>
      <c r="U363" s="352"/>
    </row>
    <row r="364" spans="10:21" x14ac:dyDescent="0.25">
      <c r="J364" s="354"/>
      <c r="U364" s="352"/>
    </row>
    <row r="365" spans="10:21" x14ac:dyDescent="0.25">
      <c r="J365" s="354"/>
      <c r="U365" s="352"/>
    </row>
    <row r="366" spans="10:21" x14ac:dyDescent="0.25">
      <c r="J366" s="354"/>
      <c r="U366" s="352"/>
    </row>
    <row r="367" spans="10:21" x14ac:dyDescent="0.25">
      <c r="J367" s="354"/>
      <c r="U367" s="352"/>
    </row>
    <row r="368" spans="10:21" x14ac:dyDescent="0.25">
      <c r="J368" s="354"/>
      <c r="U368" s="352"/>
    </row>
    <row r="369" spans="10:21" x14ac:dyDescent="0.25">
      <c r="J369" s="354"/>
      <c r="U369" s="352"/>
    </row>
    <row r="370" spans="10:21" x14ac:dyDescent="0.25">
      <c r="J370" s="354"/>
      <c r="U370" s="352"/>
    </row>
    <row r="371" spans="10:21" x14ac:dyDescent="0.25">
      <c r="J371" s="354"/>
      <c r="U371" s="352"/>
    </row>
    <row r="372" spans="10:21" x14ac:dyDescent="0.25">
      <c r="J372" s="354"/>
      <c r="U372" s="352"/>
    </row>
    <row r="373" spans="10:21" x14ac:dyDescent="0.25">
      <c r="J373" s="354"/>
      <c r="U373" s="352"/>
    </row>
    <row r="374" spans="10:21" x14ac:dyDescent="0.25">
      <c r="J374" s="354"/>
      <c r="U374" s="352"/>
    </row>
    <row r="375" spans="10:21" x14ac:dyDescent="0.25">
      <c r="J375" s="354"/>
      <c r="U375" s="352"/>
    </row>
    <row r="376" spans="10:21" x14ac:dyDescent="0.25">
      <c r="J376" s="354"/>
      <c r="U376" s="352"/>
    </row>
    <row r="377" spans="10:21" x14ac:dyDescent="0.25">
      <c r="J377" s="354"/>
      <c r="U377" s="352"/>
    </row>
    <row r="378" spans="10:21" x14ac:dyDescent="0.25">
      <c r="J378" s="354"/>
      <c r="U378" s="352"/>
    </row>
    <row r="379" spans="10:21" x14ac:dyDescent="0.25">
      <c r="J379" s="354"/>
      <c r="U379" s="352"/>
    </row>
    <row r="380" spans="10:21" x14ac:dyDescent="0.25">
      <c r="J380" s="354"/>
      <c r="U380" s="352"/>
    </row>
    <row r="381" spans="10:21" x14ac:dyDescent="0.25">
      <c r="J381" s="354"/>
      <c r="U381" s="352"/>
    </row>
    <row r="382" spans="10:21" x14ac:dyDescent="0.25">
      <c r="J382" s="354"/>
      <c r="U382" s="352"/>
    </row>
    <row r="383" spans="10:21" x14ac:dyDescent="0.25">
      <c r="J383" s="354"/>
      <c r="U383" s="352"/>
    </row>
    <row r="384" spans="10:21" x14ac:dyDescent="0.25">
      <c r="J384" s="354"/>
      <c r="U384" s="352"/>
    </row>
    <row r="385" spans="10:21" x14ac:dyDescent="0.25">
      <c r="J385" s="354"/>
      <c r="U385" s="352"/>
    </row>
    <row r="386" spans="10:21" x14ac:dyDescent="0.25">
      <c r="J386" s="354"/>
      <c r="U386" s="352"/>
    </row>
    <row r="387" spans="10:21" x14ac:dyDescent="0.25">
      <c r="J387" s="354"/>
      <c r="U387" s="352"/>
    </row>
    <row r="388" spans="10:21" x14ac:dyDescent="0.25">
      <c r="J388" s="354"/>
      <c r="U388" s="352"/>
    </row>
    <row r="389" spans="10:21" x14ac:dyDescent="0.25">
      <c r="J389" s="354"/>
      <c r="U389" s="352"/>
    </row>
    <row r="390" spans="10:21" x14ac:dyDescent="0.25">
      <c r="J390" s="354"/>
      <c r="U390" s="352"/>
    </row>
    <row r="391" spans="10:21" x14ac:dyDescent="0.25">
      <c r="J391" s="354"/>
      <c r="U391" s="352"/>
    </row>
    <row r="392" spans="10:21" x14ac:dyDescent="0.25">
      <c r="J392" s="354"/>
      <c r="U392" s="352"/>
    </row>
    <row r="393" spans="10:21" x14ac:dyDescent="0.25">
      <c r="J393" s="354"/>
      <c r="U393" s="352"/>
    </row>
    <row r="394" spans="10:21" x14ac:dyDescent="0.25">
      <c r="J394" s="354"/>
      <c r="U394" s="352"/>
    </row>
    <row r="395" spans="10:21" x14ac:dyDescent="0.25">
      <c r="J395" s="354"/>
      <c r="U395" s="352"/>
    </row>
    <row r="396" spans="10:21" x14ac:dyDescent="0.25">
      <c r="J396" s="354"/>
      <c r="U396" s="352"/>
    </row>
    <row r="397" spans="10:21" x14ac:dyDescent="0.25">
      <c r="J397" s="354"/>
      <c r="U397" s="352"/>
    </row>
    <row r="398" spans="10:21" x14ac:dyDescent="0.25">
      <c r="J398" s="354"/>
      <c r="U398" s="352"/>
    </row>
    <row r="399" spans="10:21" x14ac:dyDescent="0.25">
      <c r="J399" s="354"/>
      <c r="U399" s="352"/>
    </row>
    <row r="400" spans="10:21" x14ac:dyDescent="0.25">
      <c r="J400" s="354"/>
      <c r="U400" s="352"/>
    </row>
    <row r="401" spans="10:21" x14ac:dyDescent="0.25">
      <c r="J401" s="354"/>
      <c r="U401" s="352"/>
    </row>
    <row r="402" spans="10:21" x14ac:dyDescent="0.25">
      <c r="J402" s="354"/>
      <c r="U402" s="352"/>
    </row>
    <row r="403" spans="10:21" x14ac:dyDescent="0.25">
      <c r="J403" s="354"/>
      <c r="U403" s="352"/>
    </row>
    <row r="404" spans="10:21" x14ac:dyDescent="0.25">
      <c r="J404" s="354"/>
      <c r="U404" s="352"/>
    </row>
    <row r="405" spans="10:21" x14ac:dyDescent="0.25">
      <c r="J405" s="354"/>
      <c r="U405" s="352"/>
    </row>
    <row r="406" spans="10:21" x14ac:dyDescent="0.25">
      <c r="J406" s="354"/>
      <c r="U406" s="352"/>
    </row>
    <row r="407" spans="10:21" x14ac:dyDescent="0.25">
      <c r="J407" s="354"/>
      <c r="U407" s="352"/>
    </row>
    <row r="408" spans="10:21" x14ac:dyDescent="0.25">
      <c r="J408" s="354"/>
      <c r="U408" s="352"/>
    </row>
    <row r="409" spans="10:21" x14ac:dyDescent="0.25">
      <c r="J409" s="354"/>
      <c r="U409" s="352"/>
    </row>
    <row r="410" spans="10:21" x14ac:dyDescent="0.25">
      <c r="J410" s="354"/>
      <c r="U410" s="352"/>
    </row>
    <row r="411" spans="10:21" x14ac:dyDescent="0.25">
      <c r="J411" s="354"/>
      <c r="U411" s="352"/>
    </row>
    <row r="412" spans="10:21" x14ac:dyDescent="0.25">
      <c r="J412" s="354"/>
      <c r="U412" s="352"/>
    </row>
    <row r="413" spans="10:21" x14ac:dyDescent="0.25">
      <c r="J413" s="354"/>
      <c r="U413" s="352"/>
    </row>
    <row r="1385" spans="7:15" ht="30" x14ac:dyDescent="0.25">
      <c r="G1385" s="342" t="s">
        <v>251</v>
      </c>
      <c r="I1385" s="342" t="s">
        <v>62</v>
      </c>
      <c r="O1385" s="300" t="s">
        <v>66</v>
      </c>
    </row>
    <row r="1386" spans="7:15" ht="90" x14ac:dyDescent="0.25">
      <c r="G1386" s="342" t="s">
        <v>61</v>
      </c>
      <c r="I1386" s="342" t="s">
        <v>252</v>
      </c>
      <c r="O1386" s="300" t="s">
        <v>253</v>
      </c>
    </row>
    <row r="1387" spans="7:15" ht="45" x14ac:dyDescent="0.25">
      <c r="G1387" s="342" t="s">
        <v>92</v>
      </c>
      <c r="I1387" s="342" t="s">
        <v>110</v>
      </c>
    </row>
    <row r="1388" spans="7:15" ht="60" x14ac:dyDescent="0.25">
      <c r="G1388" s="342" t="s">
        <v>72</v>
      </c>
      <c r="I1388" s="342" t="s">
        <v>171</v>
      </c>
    </row>
    <row r="1389" spans="7:15" ht="60" x14ac:dyDescent="0.25">
      <c r="G1389" s="342" t="s">
        <v>254</v>
      </c>
      <c r="I1389" s="342" t="s">
        <v>178</v>
      </c>
    </row>
    <row r="1390" spans="7:15" ht="60" x14ac:dyDescent="0.25">
      <c r="G1390" s="342" t="s">
        <v>255</v>
      </c>
      <c r="I1390" s="342" t="s">
        <v>256</v>
      </c>
    </row>
    <row r="1391" spans="7:15" ht="75" x14ac:dyDescent="0.25">
      <c r="G1391" s="342" t="s">
        <v>257</v>
      </c>
      <c r="I1391" s="342" t="s">
        <v>258</v>
      </c>
    </row>
    <row r="1392" spans="7:15" ht="45" x14ac:dyDescent="0.25">
      <c r="G1392" s="342" t="s">
        <v>259</v>
      </c>
      <c r="I1392" s="342" t="s">
        <v>166</v>
      </c>
    </row>
    <row r="1393" spans="7:9" x14ac:dyDescent="0.25">
      <c r="G1393" s="342" t="s">
        <v>123</v>
      </c>
      <c r="I1393" s="342" t="s">
        <v>260</v>
      </c>
    </row>
    <row r="1394" spans="7:9" ht="30" x14ac:dyDescent="0.25">
      <c r="G1394" s="342" t="s">
        <v>261</v>
      </c>
      <c r="I1394" s="342" t="s">
        <v>202</v>
      </c>
    </row>
    <row r="1395" spans="7:9" ht="30" x14ac:dyDescent="0.25">
      <c r="G1395" s="342" t="s">
        <v>262</v>
      </c>
      <c r="I1395" s="342" t="s">
        <v>194</v>
      </c>
    </row>
    <row r="1396" spans="7:9" ht="30" x14ac:dyDescent="0.25">
      <c r="G1396" s="342" t="s">
        <v>263</v>
      </c>
    </row>
    <row r="1397" spans="7:9" ht="45" x14ac:dyDescent="0.25">
      <c r="G1397" s="342" t="s">
        <v>225</v>
      </c>
    </row>
    <row r="1398" spans="7:9" ht="45" x14ac:dyDescent="0.25">
      <c r="G1398" s="342" t="s">
        <v>264</v>
      </c>
    </row>
    <row r="1399" spans="7:9" ht="45" x14ac:dyDescent="0.25">
      <c r="G1399" s="342" t="s">
        <v>265</v>
      </c>
    </row>
    <row r="1400" spans="7:9" ht="30" x14ac:dyDescent="0.25">
      <c r="G1400" s="342" t="s">
        <v>266</v>
      </c>
    </row>
    <row r="1401" spans="7:9" ht="45" x14ac:dyDescent="0.25">
      <c r="G1401" s="342" t="s">
        <v>267</v>
      </c>
    </row>
    <row r="1402" spans="7:9" ht="45" x14ac:dyDescent="0.25">
      <c r="G1402" s="342" t="s">
        <v>268</v>
      </c>
    </row>
    <row r="1403" spans="7:9" ht="45" x14ac:dyDescent="0.25">
      <c r="G1403" s="342" t="s">
        <v>269</v>
      </c>
    </row>
    <row r="1404" spans="7:9" x14ac:dyDescent="0.25">
      <c r="G1404" s="342" t="s">
        <v>270</v>
      </c>
    </row>
    <row r="1405" spans="7:9" ht="30" x14ac:dyDescent="0.25">
      <c r="G1405" s="342" t="s">
        <v>271</v>
      </c>
    </row>
    <row r="1406" spans="7:9" ht="45" x14ac:dyDescent="0.25">
      <c r="G1406" s="342" t="s">
        <v>272</v>
      </c>
    </row>
    <row r="1407" spans="7:9" ht="45" x14ac:dyDescent="0.25">
      <c r="G1407" s="342" t="s">
        <v>273</v>
      </c>
    </row>
    <row r="1408" spans="7:9" ht="45" x14ac:dyDescent="0.25">
      <c r="G1408" s="342" t="s">
        <v>210</v>
      </c>
    </row>
  </sheetData>
  <autoFilter ref="A11:AW61" xr:uid="{B34D53D5-4E06-4EBB-8F7C-C59935D58ECD}">
    <filterColumn colId="3">
      <filters>
        <filter val="FUNDACION NEURO SABER"/>
        <filter val="REFUGIO SAN JOSE"/>
      </filters>
    </filterColumn>
  </autoFilter>
  <mergeCells count="50">
    <mergeCell ref="AX62:AX64"/>
    <mergeCell ref="AZ62:AZ64"/>
    <mergeCell ref="AE65:AE66"/>
    <mergeCell ref="J65:J66"/>
    <mergeCell ref="AJ65:AJ66"/>
    <mergeCell ref="AE67:AE69"/>
    <mergeCell ref="J67:J70"/>
    <mergeCell ref="AG67:AG69"/>
    <mergeCell ref="AJ67:AJ69"/>
    <mergeCell ref="AK46:AK48"/>
    <mergeCell ref="AL10:AP10"/>
    <mergeCell ref="AK36:AK39"/>
    <mergeCell ref="AK42:AK45"/>
    <mergeCell ref="AK32:AK35"/>
    <mergeCell ref="AK16:AK19"/>
    <mergeCell ref="AK20:AK23"/>
    <mergeCell ref="AR10:AU10"/>
    <mergeCell ref="Z32:Z33"/>
    <mergeCell ref="Z20:Z21"/>
    <mergeCell ref="AA32:AA33"/>
    <mergeCell ref="AC32:AC33"/>
    <mergeCell ref="AC16:AC17"/>
    <mergeCell ref="AK28:AK31"/>
    <mergeCell ref="J62:J64"/>
    <mergeCell ref="AE59:AE61"/>
    <mergeCell ref="AE36:AE38"/>
    <mergeCell ref="AE62:AE64"/>
    <mergeCell ref="AJ62:AJ64"/>
    <mergeCell ref="AG59:AG61"/>
    <mergeCell ref="AJ36:AJ38"/>
    <mergeCell ref="AG36:AG38"/>
    <mergeCell ref="AJ59:AJ61"/>
    <mergeCell ref="J36:J38"/>
    <mergeCell ref="J59:J61"/>
    <mergeCell ref="D9:S9"/>
    <mergeCell ref="Z16:Z17"/>
    <mergeCell ref="AA16:AA17"/>
    <mergeCell ref="AA20:AA21"/>
    <mergeCell ref="AB16:AB17"/>
    <mergeCell ref="AK24:AK27"/>
    <mergeCell ref="AI28:AI29"/>
    <mergeCell ref="AJ28:AJ29"/>
    <mergeCell ref="AI32:AI33"/>
    <mergeCell ref="AJ32:AJ33"/>
    <mergeCell ref="AI16:AI17"/>
    <mergeCell ref="AJ16:AJ17"/>
    <mergeCell ref="AI20:AI21"/>
    <mergeCell ref="AJ20:AJ21"/>
    <mergeCell ref="AI24:AI25"/>
    <mergeCell ref="AJ24:AJ25"/>
  </mergeCells>
  <dataValidations count="8">
    <dataValidation type="list" allowBlank="1" showInputMessage="1" showErrorMessage="1" sqref="I12:I59 I65:I891" xr:uid="{D061596F-1090-44A2-A944-4D475CB0A6A1}">
      <formula1>$I$1385:$I$1395</formula1>
    </dataValidation>
    <dataValidation type="list" allowBlank="1" showInputMessage="1" showErrorMessage="1" sqref="G12:H42 G46:H59 H62:H891 G60:G891" xr:uid="{893812F4-58C5-498F-8557-B7FA1229E072}">
      <formula1>$G$1385:$G$1408</formula1>
    </dataValidation>
    <dataValidation type="whole" allowBlank="1" showInputMessage="1" showErrorMessage="1" sqref="AR11" xr:uid="{5527AD24-3DD6-42A2-9BAE-AE8210DF353B}">
      <formula1>1</formula1>
      <formula2>10000000000</formula2>
    </dataValidation>
    <dataValidation type="date" allowBlank="1" showInputMessage="1" showErrorMessage="1" sqref="AS11:AT11" xr:uid="{8E05B4DE-720A-4872-919D-5BD6D56661A1}">
      <formula1>42736</formula1>
      <formula2>45291</formula2>
    </dataValidation>
    <dataValidation type="list" allowBlank="1" showInputMessage="1" showErrorMessage="1" sqref="G43:H45 H60:H61" xr:uid="{C362F752-B2E9-4DFA-BB7F-F080B63AA3C1}">
      <formula1>$G$1384:$G$1407</formula1>
    </dataValidation>
    <dataValidation type="list" allowBlank="1" showInputMessage="1" showErrorMessage="1" sqref="I60:I64" xr:uid="{CDA94750-A371-4306-9547-82B0EE1FB142}">
      <formula1>$I$1384:$I$1394</formula1>
    </dataValidation>
    <dataValidation type="whole" allowBlank="1" showInputMessage="1" showErrorMessage="1" sqref="P11:P1048576" xr:uid="{AC3AFFD5-828D-476C-BD18-E8B11A247BF3}">
      <formula1>1</formula1>
      <formula2>100000000000000</formula2>
    </dataValidation>
    <dataValidation type="list" allowBlank="1" showInputMessage="1" showErrorMessage="1" sqref="O12:O891" xr:uid="{27102F0F-A225-4F16-8E00-9E7EABC3CA76}">
      <formula1>$O$1385:$O$1386</formula1>
    </dataValidation>
  </dataValidation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50333-2856-4506-B666-090AC3AF618B}">
  <dimension ref="A1:BF1370"/>
  <sheetViews>
    <sheetView topLeftCell="AH10" workbookViewId="0">
      <selection activeCell="BA21" sqref="BA21"/>
    </sheetView>
  </sheetViews>
  <sheetFormatPr baseColWidth="10" defaultColWidth="11.42578125" defaultRowHeight="15" x14ac:dyDescent="0.25"/>
  <cols>
    <col min="1" max="1" width="7.7109375" style="297" customWidth="1"/>
    <col min="2" max="2" width="12.85546875" style="297" hidden="1" customWidth="1"/>
    <col min="3" max="3" width="54.42578125" style="300" customWidth="1"/>
    <col min="4" max="4" width="38.28515625" style="342" customWidth="1"/>
    <col min="5" max="5" width="48.85546875" style="342" customWidth="1"/>
    <col min="6" max="6" width="48.7109375" style="342" customWidth="1"/>
    <col min="7" max="8" width="16.5703125" style="342" hidden="1" customWidth="1"/>
    <col min="9" max="9" width="10.28515625" style="342" customWidth="1"/>
    <col min="10" max="10" width="11.85546875" style="358" bestFit="1" customWidth="1"/>
    <col min="11" max="11" width="24.7109375" style="300" hidden="1" customWidth="1"/>
    <col min="12" max="12" width="36.85546875" style="300" hidden="1" customWidth="1"/>
    <col min="13" max="13" width="17" style="300" hidden="1" customWidth="1"/>
    <col min="14" max="14" width="47.7109375" style="300" hidden="1" customWidth="1"/>
    <col min="15" max="15" width="9.5703125" style="300" hidden="1" customWidth="1"/>
    <col min="16" max="16" width="19.5703125" style="300" hidden="1" customWidth="1"/>
    <col min="17" max="17" width="55.42578125" style="300" hidden="1" customWidth="1"/>
    <col min="18" max="18" width="14.7109375" style="344" hidden="1" customWidth="1"/>
    <col min="19" max="19" width="17.85546875" style="344" hidden="1" customWidth="1"/>
    <col min="20" max="20" width="17.85546875" style="344" customWidth="1"/>
    <col min="21" max="21" width="42.85546875" style="344" customWidth="1"/>
    <col min="22" max="22" width="9.28515625" style="353" hidden="1" customWidth="1"/>
    <col min="23" max="23" width="14.85546875" style="300" hidden="1" customWidth="1"/>
    <col min="24" max="24" width="14.5703125" style="300" hidden="1" customWidth="1"/>
    <col min="25" max="25" width="5.7109375" style="300" hidden="1" customWidth="1"/>
    <col min="26" max="26" width="14.42578125" style="300" hidden="1" customWidth="1"/>
    <col min="27" max="27" width="9.5703125" style="300" hidden="1" customWidth="1"/>
    <col min="28" max="28" width="13.5703125" style="300" hidden="1" customWidth="1"/>
    <col min="29" max="30" width="10.140625" style="303" hidden="1" customWidth="1"/>
    <col min="31" max="31" width="0" style="300" hidden="1" customWidth="1"/>
    <col min="32" max="32" width="64.85546875" style="300" hidden="1" customWidth="1"/>
    <col min="33" max="33" width="36.28515625" style="300" customWidth="1"/>
    <col min="34" max="34" width="21.28515625" style="300" customWidth="1"/>
    <col min="35" max="35" width="18.5703125" style="368" customWidth="1"/>
    <col min="36" max="36" width="21.28515625" style="300" customWidth="1"/>
    <col min="37" max="37" width="21.42578125" style="300" hidden="1" customWidth="1"/>
    <col min="38" max="38" width="24.140625" style="300" hidden="1" customWidth="1"/>
    <col min="39" max="39" width="29.85546875" style="300" customWidth="1"/>
    <col min="40" max="40" width="11.140625" style="300" hidden="1" customWidth="1"/>
    <col min="41" max="41" width="18.28515625" style="300" hidden="1" customWidth="1"/>
    <col min="42" max="42" width="13.85546875" style="300" hidden="1" customWidth="1"/>
    <col min="43" max="43" width="14.28515625" style="300" hidden="1" customWidth="1"/>
    <col min="44" max="44" width="13.28515625" style="300" hidden="1" customWidth="1"/>
    <col min="45" max="45" width="17.7109375" style="300" hidden="1" customWidth="1"/>
    <col min="46" max="46" width="17.7109375" style="300" customWidth="1"/>
    <col min="47" max="47" width="19.85546875" style="300" customWidth="1"/>
    <col min="48" max="48" width="23" style="300" hidden="1" customWidth="1"/>
    <col min="49" max="49" width="17.140625" style="300" hidden="1" customWidth="1"/>
    <col min="50" max="50" width="18.7109375" style="300" hidden="1" customWidth="1"/>
    <col min="51" max="51" width="0.42578125" style="300" customWidth="1"/>
    <col min="52" max="52" width="0" style="300" hidden="1" customWidth="1"/>
    <col min="53" max="53" width="22.7109375" style="300" customWidth="1"/>
    <col min="54" max="54" width="21" style="300" customWidth="1"/>
    <col min="55" max="55" width="11.42578125" style="300"/>
    <col min="56" max="56" width="21.28515625" style="300" customWidth="1"/>
    <col min="57" max="57" width="25.140625" style="300" customWidth="1"/>
    <col min="58" max="16384" width="11.42578125" style="300"/>
  </cols>
  <sheetData>
    <row r="1" spans="1:58" s="297" customFormat="1" ht="15" hidden="1" customHeight="1" x14ac:dyDescent="0.25">
      <c r="D1" s="306"/>
      <c r="E1" s="306"/>
      <c r="F1" s="306"/>
      <c r="G1" s="306"/>
      <c r="H1" s="306"/>
      <c r="I1" s="354"/>
      <c r="J1" s="354"/>
      <c r="K1" s="302"/>
      <c r="L1" s="302"/>
      <c r="M1" s="302"/>
      <c r="N1" s="302"/>
      <c r="O1" s="302"/>
      <c r="P1" s="302"/>
      <c r="Q1" s="302"/>
      <c r="R1" s="307"/>
      <c r="S1" s="307"/>
      <c r="T1" s="307"/>
      <c r="U1" s="307"/>
      <c r="V1" s="352"/>
      <c r="AC1" s="303"/>
      <c r="AD1" s="303"/>
      <c r="AI1" s="368"/>
    </row>
    <row r="2" spans="1:58" s="297" customFormat="1" ht="15" hidden="1" customHeight="1" x14ac:dyDescent="0.25">
      <c r="D2" s="306"/>
      <c r="E2" s="306"/>
      <c r="F2" s="306"/>
      <c r="G2" s="306"/>
      <c r="H2" s="306"/>
      <c r="I2" s="354"/>
      <c r="J2" s="354"/>
      <c r="K2" s="302"/>
      <c r="L2" s="302"/>
      <c r="M2" s="302"/>
      <c r="N2" s="302"/>
      <c r="O2" s="302"/>
      <c r="P2" s="302"/>
      <c r="Q2" s="302"/>
      <c r="R2" s="307"/>
      <c r="S2" s="307"/>
      <c r="T2" s="307"/>
      <c r="U2" s="307"/>
      <c r="V2" s="352"/>
      <c r="AC2" s="303"/>
      <c r="AD2" s="303"/>
      <c r="AI2" s="368"/>
    </row>
    <row r="3" spans="1:58" s="297" customFormat="1" ht="15" hidden="1" customHeight="1" x14ac:dyDescent="0.25">
      <c r="D3" s="306"/>
      <c r="E3" s="306"/>
      <c r="F3" s="306"/>
      <c r="G3" s="306"/>
      <c r="H3" s="306"/>
      <c r="I3" s="354"/>
      <c r="J3" s="354"/>
      <c r="K3" s="302"/>
      <c r="L3" s="302"/>
      <c r="M3" s="302"/>
      <c r="N3" s="302"/>
      <c r="O3" s="302"/>
      <c r="P3" s="302"/>
      <c r="Q3" s="302"/>
      <c r="R3" s="307"/>
      <c r="S3" s="307"/>
      <c r="T3" s="307"/>
      <c r="U3" s="307"/>
      <c r="V3" s="352"/>
      <c r="AC3" s="303"/>
      <c r="AD3" s="303"/>
      <c r="AI3" s="368"/>
    </row>
    <row r="4" spans="1:58" s="297" customFormat="1" ht="17.25" hidden="1" customHeight="1" x14ac:dyDescent="0.25">
      <c r="D4" s="306"/>
      <c r="E4" s="306"/>
      <c r="F4" s="306"/>
      <c r="G4" s="306"/>
      <c r="H4" s="306"/>
      <c r="I4" s="354"/>
      <c r="J4" s="354"/>
      <c r="K4" s="302"/>
      <c r="L4" s="302"/>
      <c r="M4" s="302"/>
      <c r="N4" s="302"/>
      <c r="O4" s="302"/>
      <c r="P4" s="302"/>
      <c r="Q4" s="302"/>
      <c r="R4" s="307"/>
      <c r="S4" s="307"/>
      <c r="T4" s="307"/>
      <c r="U4" s="307"/>
      <c r="V4" s="352"/>
      <c r="AC4" s="303"/>
      <c r="AD4" s="303"/>
      <c r="AI4" s="368"/>
    </row>
    <row r="5" spans="1:58" s="297" customFormat="1" ht="15" hidden="1" customHeight="1" x14ac:dyDescent="0.25">
      <c r="D5" s="308"/>
      <c r="E5" s="308"/>
      <c r="F5" s="308"/>
      <c r="G5" s="308"/>
      <c r="H5" s="308"/>
      <c r="I5" s="355"/>
      <c r="J5" s="355"/>
      <c r="K5" s="309"/>
      <c r="L5" s="310"/>
      <c r="M5" s="310" t="s">
        <v>0</v>
      </c>
      <c r="N5" s="311"/>
      <c r="O5" s="311"/>
      <c r="P5" s="311"/>
      <c r="Q5" s="311"/>
      <c r="R5" s="312"/>
      <c r="S5" s="312"/>
      <c r="T5" s="307"/>
      <c r="U5" s="307"/>
      <c r="V5" s="352"/>
      <c r="AC5" s="303"/>
      <c r="AD5" s="303"/>
      <c r="AI5" s="368"/>
    </row>
    <row r="6" spans="1:58" s="297" customFormat="1" ht="15" hidden="1" customHeight="1" x14ac:dyDescent="0.25">
      <c r="D6" s="313"/>
      <c r="E6" s="313"/>
      <c r="F6" s="313"/>
      <c r="G6" s="313"/>
      <c r="H6" s="313"/>
      <c r="I6" s="356"/>
      <c r="J6" s="356"/>
      <c r="K6" s="314"/>
      <c r="L6" s="314"/>
      <c r="M6" s="314"/>
      <c r="N6" s="314"/>
      <c r="O6" s="314"/>
      <c r="P6" s="314"/>
      <c r="Q6" s="314"/>
      <c r="R6" s="315"/>
      <c r="S6" s="315"/>
      <c r="T6" s="307"/>
      <c r="U6" s="307"/>
      <c r="V6" s="352"/>
      <c r="AC6" s="303"/>
      <c r="AD6" s="303"/>
      <c r="AI6" s="368"/>
    </row>
    <row r="7" spans="1:58" s="297" customFormat="1" ht="21" hidden="1" customHeight="1" x14ac:dyDescent="0.25">
      <c r="D7" s="313"/>
      <c r="E7" s="313"/>
      <c r="F7" s="313"/>
      <c r="G7" s="313"/>
      <c r="H7" s="313"/>
      <c r="I7" s="356"/>
      <c r="J7" s="356"/>
      <c r="K7" s="314"/>
      <c r="L7" s="314"/>
      <c r="M7" s="314"/>
      <c r="N7" s="314"/>
      <c r="O7" s="314"/>
      <c r="P7" s="314"/>
      <c r="Q7" s="314"/>
      <c r="R7" s="315"/>
      <c r="S7" s="315"/>
      <c r="T7" s="307"/>
      <c r="U7" s="307"/>
      <c r="V7" s="352"/>
      <c r="AC7" s="303"/>
      <c r="AD7" s="303"/>
      <c r="AI7" s="368"/>
    </row>
    <row r="8" spans="1:58" s="297" customFormat="1" ht="19.5" hidden="1" customHeight="1" x14ac:dyDescent="0.25">
      <c r="D8" s="313"/>
      <c r="E8" s="313"/>
      <c r="F8" s="313"/>
      <c r="G8" s="313"/>
      <c r="H8" s="313"/>
      <c r="I8" s="356"/>
      <c r="J8" s="356"/>
      <c r="K8" s="314"/>
      <c r="L8" s="314"/>
      <c r="M8" s="314"/>
      <c r="N8" s="314"/>
      <c r="O8" s="314"/>
      <c r="P8" s="314"/>
      <c r="Q8" s="314"/>
      <c r="R8" s="315"/>
      <c r="S8" s="315"/>
      <c r="T8" s="307"/>
      <c r="U8" s="307"/>
      <c r="V8" s="352"/>
      <c r="AC8" s="303"/>
      <c r="AD8" s="303"/>
      <c r="AI8" s="368"/>
    </row>
    <row r="9" spans="1:58" s="316" customFormat="1" ht="83.25" hidden="1" customHeight="1" x14ac:dyDescent="0.25">
      <c r="D9" s="549" t="s">
        <v>282</v>
      </c>
      <c r="E9" s="549"/>
      <c r="F9" s="549"/>
      <c r="G9" s="549"/>
      <c r="H9" s="549"/>
      <c r="I9" s="549"/>
      <c r="J9" s="549"/>
      <c r="K9" s="549"/>
      <c r="L9" s="549"/>
      <c r="M9" s="549"/>
      <c r="N9" s="549"/>
      <c r="O9" s="549"/>
      <c r="P9" s="549"/>
      <c r="Q9" s="549"/>
      <c r="R9" s="549"/>
      <c r="S9" s="549"/>
      <c r="T9" s="351"/>
      <c r="U9" s="351"/>
      <c r="V9" s="351"/>
      <c r="Y9" s="301"/>
      <c r="AB9" s="301" t="e">
        <f>+#REF!+#REF!</f>
        <v>#REF!</v>
      </c>
      <c r="AC9" s="304"/>
      <c r="AD9" s="304"/>
      <c r="AE9" s="583" t="s">
        <v>283</v>
      </c>
      <c r="AF9" s="583"/>
      <c r="AG9" s="354"/>
      <c r="AI9" s="369"/>
    </row>
    <row r="10" spans="1:58" s="316" customFormat="1" ht="57.6" customHeight="1" x14ac:dyDescent="0.25">
      <c r="D10" s="349"/>
      <c r="E10" s="349"/>
      <c r="F10" s="349"/>
      <c r="G10" s="349"/>
      <c r="H10" s="349"/>
      <c r="I10" s="349"/>
      <c r="J10" s="349"/>
      <c r="K10" s="349"/>
      <c r="L10" s="349"/>
      <c r="M10" s="349"/>
      <c r="N10" s="349"/>
      <c r="O10" s="349"/>
      <c r="P10" s="349"/>
      <c r="Q10" s="349"/>
      <c r="R10" s="349"/>
      <c r="S10" s="349"/>
      <c r="T10" s="351"/>
      <c r="U10" s="351"/>
      <c r="V10" s="351"/>
      <c r="Y10" s="301"/>
      <c r="AB10" s="301"/>
      <c r="AC10" s="304"/>
      <c r="AD10" s="304"/>
      <c r="AE10" s="350"/>
      <c r="AF10" s="350"/>
      <c r="AG10" s="375" t="s">
        <v>284</v>
      </c>
      <c r="AH10" s="359"/>
      <c r="AI10" s="370"/>
      <c r="AJ10" s="301"/>
      <c r="AK10" s="301"/>
      <c r="AL10" s="301"/>
      <c r="AM10" s="301"/>
      <c r="AO10" s="583" t="s">
        <v>285</v>
      </c>
      <c r="AP10" s="583"/>
      <c r="AQ10" s="583"/>
      <c r="AR10" s="583"/>
      <c r="AS10" s="583"/>
      <c r="AT10" s="354"/>
      <c r="AU10" s="342"/>
      <c r="AV10" s="579" t="s">
        <v>286</v>
      </c>
      <c r="AW10" s="579"/>
      <c r="AX10" s="579"/>
      <c r="AY10" s="579"/>
    </row>
    <row r="11" spans="1:58" s="298" customFormat="1" ht="42" customHeight="1" x14ac:dyDescent="0.25">
      <c r="A11" s="317" t="s">
        <v>8</v>
      </c>
      <c r="B11" s="317" t="s">
        <v>9</v>
      </c>
      <c r="C11" s="317" t="s">
        <v>10</v>
      </c>
      <c r="D11" s="317" t="s">
        <v>11</v>
      </c>
      <c r="E11" s="317" t="s">
        <v>13</v>
      </c>
      <c r="F11" s="305" t="s">
        <v>287</v>
      </c>
      <c r="H11" s="317"/>
      <c r="I11" s="317" t="s">
        <v>14</v>
      </c>
      <c r="J11" s="318" t="s">
        <v>15</v>
      </c>
      <c r="K11" s="317" t="s">
        <v>16</v>
      </c>
      <c r="L11" s="317" t="s">
        <v>288</v>
      </c>
      <c r="M11" s="319" t="s">
        <v>17</v>
      </c>
      <c r="N11" s="319" t="s">
        <v>18</v>
      </c>
      <c r="O11" s="319" t="s">
        <v>19</v>
      </c>
      <c r="P11" s="319" t="s">
        <v>20</v>
      </c>
      <c r="Q11" s="319" t="s">
        <v>21</v>
      </c>
      <c r="R11" s="320" t="s">
        <v>22</v>
      </c>
      <c r="S11" s="321" t="s">
        <v>289</v>
      </c>
      <c r="T11" s="321" t="s">
        <v>360</v>
      </c>
      <c r="U11" s="305" t="s">
        <v>287</v>
      </c>
      <c r="V11" s="357" t="s">
        <v>30</v>
      </c>
      <c r="W11" s="322" t="s">
        <v>290</v>
      </c>
      <c r="X11" s="323" t="s">
        <v>291</v>
      </c>
      <c r="Y11" s="324" t="s">
        <v>292</v>
      </c>
      <c r="Z11" s="325" t="s">
        <v>293</v>
      </c>
      <c r="AA11" s="326" t="s">
        <v>294</v>
      </c>
      <c r="AB11" s="327" t="s">
        <v>295</v>
      </c>
      <c r="AC11" s="346" t="s">
        <v>51</v>
      </c>
      <c r="AD11" s="347" t="s">
        <v>296</v>
      </c>
      <c r="AE11" s="328" t="s">
        <v>30</v>
      </c>
      <c r="AF11" s="317" t="s">
        <v>40</v>
      </c>
      <c r="AG11" s="372" t="s">
        <v>297</v>
      </c>
      <c r="AH11" s="363" t="s">
        <v>298</v>
      </c>
      <c r="AI11" s="371" t="s">
        <v>361</v>
      </c>
      <c r="AJ11" s="367" t="s">
        <v>362</v>
      </c>
      <c r="AK11" s="374" t="s">
        <v>301</v>
      </c>
      <c r="AL11" s="373" t="s">
        <v>362</v>
      </c>
      <c r="AM11" s="373" t="s">
        <v>363</v>
      </c>
      <c r="AN11" s="355" t="s">
        <v>295</v>
      </c>
      <c r="AO11" s="305" t="s">
        <v>44</v>
      </c>
      <c r="AP11" s="305" t="s">
        <v>45</v>
      </c>
      <c r="AQ11" s="305" t="s">
        <v>46</v>
      </c>
      <c r="AR11" s="305" t="s">
        <v>303</v>
      </c>
      <c r="AS11" s="305" t="s">
        <v>49</v>
      </c>
      <c r="AT11" s="358"/>
      <c r="AU11" s="325" t="s">
        <v>283</v>
      </c>
      <c r="AV11" s="387" t="s">
        <v>31</v>
      </c>
      <c r="AW11" s="387" t="s">
        <v>32</v>
      </c>
      <c r="AX11" s="387" t="s">
        <v>33</v>
      </c>
      <c r="AY11" s="387" t="s">
        <v>34</v>
      </c>
      <c r="AZ11" s="528"/>
      <c r="BA11" s="529" t="s">
        <v>45</v>
      </c>
      <c r="BB11" s="529" t="s">
        <v>364</v>
      </c>
      <c r="BC11" s="528"/>
      <c r="BD11" s="529" t="s">
        <v>365</v>
      </c>
      <c r="BE11" s="529" t="s">
        <v>366</v>
      </c>
      <c r="BF11" s="360"/>
    </row>
    <row r="12" spans="1:58" ht="52.9" customHeight="1" x14ac:dyDescent="0.35">
      <c r="A12" s="401">
        <v>15</v>
      </c>
      <c r="B12" s="402"/>
      <c r="C12" s="403" t="s">
        <v>58</v>
      </c>
      <c r="D12" s="403" t="s">
        <v>145</v>
      </c>
      <c r="E12" s="403" t="s">
        <v>340</v>
      </c>
      <c r="F12" s="365" t="s">
        <v>107</v>
      </c>
      <c r="G12" s="331" t="s">
        <v>165</v>
      </c>
      <c r="H12" s="331"/>
      <c r="I12" s="461" t="s">
        <v>166</v>
      </c>
      <c r="J12" s="420">
        <v>9</v>
      </c>
      <c r="K12" s="492" t="s">
        <v>167</v>
      </c>
      <c r="L12" s="493" t="s">
        <v>341</v>
      </c>
      <c r="M12" s="492" t="s">
        <v>137</v>
      </c>
      <c r="N12" s="492" t="s">
        <v>147</v>
      </c>
      <c r="O12" s="492" t="s">
        <v>66</v>
      </c>
      <c r="P12" s="492" t="s">
        <v>148</v>
      </c>
      <c r="Q12" s="492" t="s">
        <v>149</v>
      </c>
      <c r="R12" s="456">
        <v>2224836</v>
      </c>
      <c r="S12" s="456">
        <f t="shared" ref="S12" si="0">+ROUND(R12/30*2,0)*J12</f>
        <v>1334898</v>
      </c>
      <c r="T12" s="456">
        <v>36</v>
      </c>
      <c r="U12" s="457" t="s">
        <v>107</v>
      </c>
      <c r="V12" s="458" t="s">
        <v>316</v>
      </c>
      <c r="W12" s="502">
        <v>2291581</v>
      </c>
      <c r="X12" s="444">
        <f>+ROUND(J12*W12*6,0)</f>
        <v>123745374</v>
      </c>
      <c r="Y12" s="433"/>
      <c r="Z12" s="444">
        <f>+S12+X12</f>
        <v>125080272</v>
      </c>
      <c r="AA12" s="444"/>
      <c r="AB12" s="494">
        <v>31493</v>
      </c>
      <c r="AC12" s="446">
        <v>125824</v>
      </c>
      <c r="AD12" s="446">
        <v>377224</v>
      </c>
      <c r="AE12" s="433">
        <v>21</v>
      </c>
      <c r="AF12" s="438" t="s">
        <v>168</v>
      </c>
      <c r="AG12" s="438" t="s">
        <v>342</v>
      </c>
      <c r="AH12" s="495">
        <v>2358326</v>
      </c>
      <c r="AI12" s="435">
        <v>2</v>
      </c>
      <c r="AJ12" s="436">
        <f>+ROUND(J12*AH12*AI12,0)</f>
        <v>42449868</v>
      </c>
      <c r="AK12" s="436">
        <v>127349604</v>
      </c>
      <c r="AL12" s="449"/>
      <c r="AM12" s="573">
        <f>+AJ12+AJ13</f>
        <v>44249868</v>
      </c>
      <c r="AN12" s="385">
        <v>19655</v>
      </c>
      <c r="AO12" s="336">
        <f>+AJ12/4</f>
        <v>10612467</v>
      </c>
      <c r="AP12" s="336">
        <v>63674802</v>
      </c>
      <c r="AQ12" s="336">
        <v>63674802</v>
      </c>
      <c r="AR12" s="336">
        <v>63674802</v>
      </c>
      <c r="AS12" s="336">
        <f t="shared" ref="AS12:AS13" si="1">SUM(AO12:AR12)</f>
        <v>201636873</v>
      </c>
      <c r="AT12" s="530"/>
      <c r="AU12" s="598">
        <v>19655</v>
      </c>
      <c r="AV12" s="299">
        <v>349</v>
      </c>
      <c r="AW12" s="388">
        <v>45134</v>
      </c>
      <c r="AX12" s="299" t="s">
        <v>343</v>
      </c>
      <c r="AY12" s="299" t="s">
        <v>344</v>
      </c>
      <c r="BA12" s="336">
        <f>+AJ12/2</f>
        <v>21224934</v>
      </c>
      <c r="BB12" s="336">
        <v>21224934</v>
      </c>
      <c r="BD12" s="336">
        <v>256499208</v>
      </c>
      <c r="BE12" s="600">
        <f>+AM12+BD12</f>
        <v>300749076</v>
      </c>
    </row>
    <row r="13" spans="1:58" ht="48" customHeight="1" x14ac:dyDescent="0.35">
      <c r="A13" s="401">
        <v>15</v>
      </c>
      <c r="B13" s="402"/>
      <c r="C13" s="415" t="s">
        <v>58</v>
      </c>
      <c r="D13" s="415" t="s">
        <v>145</v>
      </c>
      <c r="E13" s="415" t="s">
        <v>340</v>
      </c>
      <c r="F13" s="394" t="s">
        <v>107</v>
      </c>
      <c r="G13" s="380" t="s">
        <v>319</v>
      </c>
      <c r="H13" s="394"/>
      <c r="I13" s="461"/>
      <c r="J13" s="420"/>
      <c r="K13" s="492"/>
      <c r="L13" s="493"/>
      <c r="M13" s="492"/>
      <c r="N13" s="492"/>
      <c r="O13" s="492"/>
      <c r="P13" s="492"/>
      <c r="Q13" s="492"/>
      <c r="R13" s="456"/>
      <c r="S13" s="456"/>
      <c r="T13" s="456"/>
      <c r="U13" s="457"/>
      <c r="V13" s="458"/>
      <c r="W13" s="502"/>
      <c r="X13" s="444"/>
      <c r="Y13" s="433"/>
      <c r="Z13" s="444"/>
      <c r="AA13" s="444"/>
      <c r="AB13" s="494"/>
      <c r="AC13" s="446"/>
      <c r="AD13" s="446"/>
      <c r="AE13" s="433"/>
      <c r="AF13" s="438"/>
      <c r="AG13" s="438"/>
      <c r="AH13" s="495"/>
      <c r="AI13" s="435"/>
      <c r="AJ13" s="491">
        <v>1800000</v>
      </c>
      <c r="AK13" s="436"/>
      <c r="AL13" s="491"/>
      <c r="AM13" s="575"/>
      <c r="AN13" s="385"/>
      <c r="AO13" s="336">
        <f>+AL13/4</f>
        <v>0</v>
      </c>
      <c r="AP13" s="336">
        <v>450000</v>
      </c>
      <c r="AQ13" s="336">
        <v>450000</v>
      </c>
      <c r="AR13" s="336">
        <v>450000</v>
      </c>
      <c r="AS13" s="336">
        <f t="shared" si="1"/>
        <v>1350000</v>
      </c>
      <c r="AT13" s="530"/>
      <c r="AU13" s="599"/>
      <c r="AV13" s="299"/>
      <c r="AW13" s="299"/>
      <c r="AX13" s="299"/>
      <c r="AY13" s="299"/>
      <c r="BA13" s="509">
        <v>900000</v>
      </c>
      <c r="BB13" s="509">
        <v>900000</v>
      </c>
      <c r="BD13" s="299"/>
      <c r="BE13" s="599"/>
    </row>
    <row r="14" spans="1:58" x14ac:dyDescent="0.25">
      <c r="A14" s="524"/>
      <c r="B14" s="524"/>
      <c r="C14" s="525"/>
      <c r="D14" s="361"/>
      <c r="E14" s="361"/>
      <c r="F14" s="361"/>
      <c r="G14" s="361"/>
      <c r="H14" s="361"/>
      <c r="I14" s="361"/>
      <c r="J14" s="526"/>
      <c r="R14" s="343"/>
      <c r="S14" s="343"/>
      <c r="T14" s="343"/>
      <c r="U14" s="343"/>
      <c r="V14" s="527"/>
    </row>
    <row r="15" spans="1:58" x14ac:dyDescent="0.25">
      <c r="J15" s="354"/>
      <c r="R15" s="307"/>
      <c r="S15" s="307"/>
      <c r="T15" s="307"/>
      <c r="U15" s="307"/>
      <c r="V15" s="352"/>
    </row>
    <row r="16" spans="1:58" x14ac:dyDescent="0.25">
      <c r="J16" s="354"/>
      <c r="R16" s="307"/>
      <c r="S16" s="307"/>
      <c r="T16" s="307"/>
      <c r="U16" s="307"/>
      <c r="V16" s="352"/>
    </row>
    <row r="17" spans="10:22" x14ac:dyDescent="0.25">
      <c r="J17" s="354"/>
      <c r="R17" s="307"/>
      <c r="S17" s="307"/>
      <c r="T17" s="307"/>
      <c r="U17" s="307"/>
      <c r="V17" s="352"/>
    </row>
    <row r="18" spans="10:22" x14ac:dyDescent="0.25">
      <c r="J18" s="354"/>
      <c r="R18" s="307"/>
      <c r="S18" s="307"/>
      <c r="T18" s="307"/>
      <c r="U18" s="307"/>
      <c r="V18" s="352"/>
    </row>
    <row r="19" spans="10:22" x14ac:dyDescent="0.25">
      <c r="J19" s="354"/>
      <c r="R19" s="307"/>
      <c r="S19" s="307"/>
      <c r="T19" s="307"/>
      <c r="U19" s="307"/>
      <c r="V19" s="352"/>
    </row>
    <row r="20" spans="10:22" x14ac:dyDescent="0.25">
      <c r="J20" s="354"/>
      <c r="R20" s="307"/>
      <c r="S20" s="307"/>
      <c r="T20" s="307"/>
      <c r="U20" s="307"/>
      <c r="V20" s="352"/>
    </row>
    <row r="21" spans="10:22" x14ac:dyDescent="0.25">
      <c r="J21" s="354"/>
      <c r="R21" s="307"/>
      <c r="S21" s="307"/>
      <c r="T21" s="307"/>
      <c r="U21" s="307"/>
      <c r="V21" s="352"/>
    </row>
    <row r="22" spans="10:22" x14ac:dyDescent="0.25">
      <c r="J22" s="354"/>
      <c r="R22" s="307"/>
      <c r="S22" s="307"/>
      <c r="T22" s="307"/>
      <c r="U22" s="307"/>
      <c r="V22" s="352"/>
    </row>
    <row r="23" spans="10:22" x14ac:dyDescent="0.25">
      <c r="J23" s="354"/>
      <c r="R23" s="307"/>
      <c r="S23" s="307"/>
      <c r="T23" s="307"/>
      <c r="U23" s="307"/>
      <c r="V23" s="352"/>
    </row>
    <row r="24" spans="10:22" x14ac:dyDescent="0.25">
      <c r="J24" s="354"/>
      <c r="R24" s="307"/>
      <c r="S24" s="307"/>
      <c r="T24" s="307"/>
      <c r="U24" s="307"/>
      <c r="V24" s="352"/>
    </row>
    <row r="25" spans="10:22" x14ac:dyDescent="0.25">
      <c r="J25" s="354"/>
      <c r="R25" s="307"/>
      <c r="S25" s="307"/>
      <c r="T25" s="307"/>
      <c r="U25" s="307"/>
      <c r="V25" s="352"/>
    </row>
    <row r="26" spans="10:22" x14ac:dyDescent="0.25">
      <c r="J26" s="354"/>
      <c r="R26" s="307"/>
      <c r="S26" s="307"/>
      <c r="T26" s="307"/>
      <c r="U26" s="307"/>
      <c r="V26" s="352"/>
    </row>
    <row r="27" spans="10:22" x14ac:dyDescent="0.25">
      <c r="J27" s="354"/>
      <c r="R27" s="307"/>
      <c r="S27" s="307"/>
      <c r="T27" s="307"/>
      <c r="U27" s="307"/>
      <c r="V27" s="352"/>
    </row>
    <row r="28" spans="10:22" x14ac:dyDescent="0.25">
      <c r="J28" s="354"/>
      <c r="R28" s="307"/>
      <c r="S28" s="307"/>
      <c r="T28" s="307"/>
      <c r="U28" s="307"/>
      <c r="V28" s="352"/>
    </row>
    <row r="29" spans="10:22" x14ac:dyDescent="0.25">
      <c r="J29" s="354"/>
      <c r="R29" s="307"/>
      <c r="S29" s="307"/>
      <c r="T29" s="307"/>
      <c r="U29" s="307"/>
      <c r="V29" s="352"/>
    </row>
    <row r="30" spans="10:22" x14ac:dyDescent="0.25">
      <c r="J30" s="354"/>
      <c r="R30" s="307"/>
      <c r="S30" s="307"/>
      <c r="T30" s="307"/>
      <c r="U30" s="307"/>
      <c r="V30" s="352"/>
    </row>
    <row r="31" spans="10:22" x14ac:dyDescent="0.25">
      <c r="J31" s="354"/>
      <c r="R31" s="307"/>
      <c r="S31" s="307"/>
      <c r="T31" s="307"/>
      <c r="U31" s="307"/>
      <c r="V31" s="352"/>
    </row>
    <row r="32" spans="10:22" x14ac:dyDescent="0.25">
      <c r="J32" s="354"/>
      <c r="R32" s="307"/>
      <c r="S32" s="307"/>
      <c r="T32" s="307"/>
      <c r="U32" s="307"/>
      <c r="V32" s="352"/>
    </row>
    <row r="33" spans="10:22" x14ac:dyDescent="0.25">
      <c r="J33" s="354"/>
      <c r="R33" s="307"/>
      <c r="S33" s="307"/>
      <c r="T33" s="307"/>
      <c r="U33" s="307"/>
      <c r="V33" s="352"/>
    </row>
    <row r="34" spans="10:22" x14ac:dyDescent="0.25">
      <c r="J34" s="354"/>
      <c r="R34" s="307"/>
      <c r="S34" s="307"/>
      <c r="T34" s="307"/>
      <c r="U34" s="307"/>
      <c r="V34" s="352"/>
    </row>
    <row r="35" spans="10:22" x14ac:dyDescent="0.25">
      <c r="J35" s="354"/>
      <c r="R35" s="307"/>
      <c r="S35" s="307"/>
      <c r="T35" s="307"/>
      <c r="U35" s="307"/>
      <c r="V35" s="352"/>
    </row>
    <row r="36" spans="10:22" x14ac:dyDescent="0.25">
      <c r="J36" s="354"/>
      <c r="R36" s="307"/>
      <c r="S36" s="307"/>
      <c r="T36" s="307"/>
      <c r="U36" s="307"/>
      <c r="V36" s="352"/>
    </row>
    <row r="37" spans="10:22" x14ac:dyDescent="0.25">
      <c r="J37" s="354"/>
      <c r="R37" s="307"/>
      <c r="S37" s="307"/>
      <c r="T37" s="307"/>
      <c r="U37" s="307"/>
      <c r="V37" s="352"/>
    </row>
    <row r="38" spans="10:22" x14ac:dyDescent="0.25">
      <c r="J38" s="354"/>
      <c r="R38" s="307"/>
      <c r="S38" s="307"/>
      <c r="T38" s="307"/>
      <c r="U38" s="307"/>
      <c r="V38" s="352"/>
    </row>
    <row r="39" spans="10:22" x14ac:dyDescent="0.25">
      <c r="J39" s="354"/>
      <c r="R39" s="307"/>
      <c r="S39" s="307"/>
      <c r="T39" s="307"/>
      <c r="U39" s="307"/>
      <c r="V39" s="352"/>
    </row>
    <row r="40" spans="10:22" x14ac:dyDescent="0.25">
      <c r="J40" s="354"/>
      <c r="R40" s="307"/>
      <c r="S40" s="307"/>
      <c r="T40" s="307"/>
      <c r="U40" s="307"/>
      <c r="V40" s="352"/>
    </row>
    <row r="41" spans="10:22" x14ac:dyDescent="0.25">
      <c r="J41" s="354"/>
      <c r="R41" s="307"/>
      <c r="S41" s="307"/>
      <c r="T41" s="307"/>
      <c r="U41" s="307"/>
      <c r="V41" s="352"/>
    </row>
    <row r="42" spans="10:22" x14ac:dyDescent="0.25">
      <c r="J42" s="354"/>
      <c r="R42" s="307"/>
      <c r="S42" s="307"/>
      <c r="T42" s="307"/>
      <c r="U42" s="307"/>
      <c r="V42" s="352"/>
    </row>
    <row r="43" spans="10:22" x14ac:dyDescent="0.25">
      <c r="J43" s="354"/>
      <c r="R43" s="307"/>
      <c r="S43" s="307"/>
      <c r="T43" s="307"/>
      <c r="U43" s="307"/>
      <c r="V43" s="352"/>
    </row>
    <row r="44" spans="10:22" x14ac:dyDescent="0.25">
      <c r="J44" s="354"/>
      <c r="R44" s="307"/>
      <c r="S44" s="307"/>
      <c r="T44" s="307"/>
      <c r="U44" s="307"/>
      <c r="V44" s="352"/>
    </row>
    <row r="45" spans="10:22" x14ac:dyDescent="0.25">
      <c r="J45" s="354"/>
      <c r="R45" s="307"/>
      <c r="S45" s="307"/>
      <c r="T45" s="307"/>
      <c r="U45" s="307"/>
      <c r="V45" s="352"/>
    </row>
    <row r="46" spans="10:22" x14ac:dyDescent="0.25">
      <c r="J46" s="354"/>
      <c r="R46" s="307"/>
      <c r="S46" s="307"/>
      <c r="T46" s="307"/>
      <c r="U46" s="307"/>
      <c r="V46" s="352"/>
    </row>
    <row r="47" spans="10:22" x14ac:dyDescent="0.25">
      <c r="J47" s="354"/>
      <c r="R47" s="307"/>
      <c r="S47" s="307"/>
      <c r="T47" s="307"/>
      <c r="U47" s="307"/>
      <c r="V47" s="352"/>
    </row>
    <row r="48" spans="10:22" x14ac:dyDescent="0.25">
      <c r="J48" s="354"/>
      <c r="R48" s="307"/>
      <c r="S48" s="307"/>
      <c r="T48" s="307"/>
      <c r="U48" s="307"/>
      <c r="V48" s="352"/>
    </row>
    <row r="49" spans="10:22" x14ac:dyDescent="0.25">
      <c r="J49" s="354"/>
      <c r="R49" s="307"/>
      <c r="S49" s="307"/>
      <c r="T49" s="307"/>
      <c r="U49" s="307"/>
      <c r="V49" s="352"/>
    </row>
    <row r="50" spans="10:22" x14ac:dyDescent="0.25">
      <c r="J50" s="354"/>
      <c r="R50" s="307"/>
      <c r="S50" s="307"/>
      <c r="T50" s="307"/>
      <c r="U50" s="307"/>
      <c r="V50" s="352"/>
    </row>
    <row r="51" spans="10:22" x14ac:dyDescent="0.25">
      <c r="J51" s="354"/>
      <c r="R51" s="307"/>
      <c r="S51" s="307"/>
      <c r="T51" s="307"/>
      <c r="U51" s="307"/>
      <c r="V51" s="352"/>
    </row>
    <row r="52" spans="10:22" x14ac:dyDescent="0.25">
      <c r="J52" s="354"/>
      <c r="R52" s="307"/>
      <c r="S52" s="307"/>
      <c r="T52" s="307"/>
      <c r="U52" s="307"/>
      <c r="V52" s="352"/>
    </row>
    <row r="53" spans="10:22" x14ac:dyDescent="0.25">
      <c r="J53" s="354"/>
      <c r="V53" s="352"/>
    </row>
    <row r="54" spans="10:22" x14ac:dyDescent="0.25">
      <c r="J54" s="354"/>
      <c r="V54" s="352"/>
    </row>
    <row r="55" spans="10:22" x14ac:dyDescent="0.25">
      <c r="J55" s="354"/>
      <c r="V55" s="352"/>
    </row>
    <row r="56" spans="10:22" x14ac:dyDescent="0.25">
      <c r="J56" s="354"/>
      <c r="V56" s="352"/>
    </row>
    <row r="57" spans="10:22" x14ac:dyDescent="0.25">
      <c r="J57" s="354"/>
      <c r="V57" s="352"/>
    </row>
    <row r="58" spans="10:22" x14ac:dyDescent="0.25">
      <c r="J58" s="354"/>
      <c r="V58" s="352"/>
    </row>
    <row r="59" spans="10:22" x14ac:dyDescent="0.25">
      <c r="J59" s="354"/>
      <c r="V59" s="352"/>
    </row>
    <row r="60" spans="10:22" x14ac:dyDescent="0.25">
      <c r="J60" s="354"/>
      <c r="V60" s="352"/>
    </row>
    <row r="61" spans="10:22" x14ac:dyDescent="0.25">
      <c r="J61" s="354"/>
      <c r="V61" s="352"/>
    </row>
    <row r="62" spans="10:22" x14ac:dyDescent="0.25">
      <c r="J62" s="354"/>
      <c r="V62" s="352"/>
    </row>
    <row r="63" spans="10:22" x14ac:dyDescent="0.25">
      <c r="J63" s="354"/>
      <c r="V63" s="352"/>
    </row>
    <row r="64" spans="10:22" x14ac:dyDescent="0.25">
      <c r="J64" s="354"/>
      <c r="V64" s="352"/>
    </row>
    <row r="65" spans="10:22" x14ac:dyDescent="0.25">
      <c r="J65" s="354"/>
      <c r="V65" s="352"/>
    </row>
    <row r="66" spans="10:22" x14ac:dyDescent="0.25">
      <c r="J66" s="354"/>
      <c r="V66" s="352"/>
    </row>
    <row r="67" spans="10:22" x14ac:dyDescent="0.25">
      <c r="J67" s="354"/>
      <c r="V67" s="352"/>
    </row>
    <row r="68" spans="10:22" x14ac:dyDescent="0.25">
      <c r="J68" s="354"/>
      <c r="V68" s="352"/>
    </row>
    <row r="69" spans="10:22" x14ac:dyDescent="0.25">
      <c r="J69" s="354"/>
      <c r="V69" s="352"/>
    </row>
    <row r="70" spans="10:22" x14ac:dyDescent="0.25">
      <c r="J70" s="354"/>
      <c r="V70" s="352"/>
    </row>
    <row r="71" spans="10:22" x14ac:dyDescent="0.25">
      <c r="J71" s="354"/>
      <c r="V71" s="352"/>
    </row>
    <row r="72" spans="10:22" x14ac:dyDescent="0.25">
      <c r="J72" s="354"/>
      <c r="V72" s="352"/>
    </row>
    <row r="73" spans="10:22" x14ac:dyDescent="0.25">
      <c r="J73" s="354"/>
      <c r="V73" s="352"/>
    </row>
    <row r="74" spans="10:22" x14ac:dyDescent="0.25">
      <c r="J74" s="354"/>
      <c r="V74" s="352"/>
    </row>
    <row r="75" spans="10:22" x14ac:dyDescent="0.25">
      <c r="J75" s="354"/>
      <c r="V75" s="352"/>
    </row>
    <row r="76" spans="10:22" x14ac:dyDescent="0.25">
      <c r="J76" s="354"/>
      <c r="V76" s="352"/>
    </row>
    <row r="77" spans="10:22" x14ac:dyDescent="0.25">
      <c r="J77" s="354"/>
      <c r="V77" s="352"/>
    </row>
    <row r="78" spans="10:22" x14ac:dyDescent="0.25">
      <c r="J78" s="354"/>
      <c r="V78" s="352"/>
    </row>
    <row r="79" spans="10:22" x14ac:dyDescent="0.25">
      <c r="J79" s="354"/>
      <c r="V79" s="352"/>
    </row>
    <row r="80" spans="10:22" x14ac:dyDescent="0.25">
      <c r="J80" s="354"/>
      <c r="V80" s="352"/>
    </row>
    <row r="81" spans="10:22" x14ac:dyDescent="0.25">
      <c r="J81" s="354"/>
      <c r="V81" s="352"/>
    </row>
    <row r="82" spans="10:22" x14ac:dyDescent="0.25">
      <c r="J82" s="354"/>
      <c r="V82" s="352"/>
    </row>
    <row r="83" spans="10:22" x14ac:dyDescent="0.25">
      <c r="J83" s="354"/>
      <c r="V83" s="352"/>
    </row>
    <row r="84" spans="10:22" x14ac:dyDescent="0.25">
      <c r="J84" s="354"/>
      <c r="V84" s="352"/>
    </row>
    <row r="85" spans="10:22" x14ac:dyDescent="0.25">
      <c r="J85" s="354"/>
      <c r="V85" s="352"/>
    </row>
    <row r="86" spans="10:22" x14ac:dyDescent="0.25">
      <c r="J86" s="354"/>
      <c r="V86" s="352"/>
    </row>
    <row r="87" spans="10:22" x14ac:dyDescent="0.25">
      <c r="J87" s="354"/>
      <c r="V87" s="352"/>
    </row>
    <row r="88" spans="10:22" x14ac:dyDescent="0.25">
      <c r="J88" s="354"/>
      <c r="V88" s="352"/>
    </row>
    <row r="89" spans="10:22" x14ac:dyDescent="0.25">
      <c r="J89" s="354"/>
      <c r="V89" s="352"/>
    </row>
    <row r="90" spans="10:22" x14ac:dyDescent="0.25">
      <c r="J90" s="354"/>
      <c r="V90" s="352"/>
    </row>
    <row r="91" spans="10:22" x14ac:dyDescent="0.25">
      <c r="J91" s="354"/>
      <c r="V91" s="352"/>
    </row>
    <row r="92" spans="10:22" x14ac:dyDescent="0.25">
      <c r="J92" s="354"/>
      <c r="V92" s="352"/>
    </row>
    <row r="93" spans="10:22" x14ac:dyDescent="0.25">
      <c r="J93" s="354"/>
      <c r="V93" s="352"/>
    </row>
    <row r="94" spans="10:22" x14ac:dyDescent="0.25">
      <c r="J94" s="354"/>
      <c r="V94" s="352"/>
    </row>
    <row r="95" spans="10:22" x14ac:dyDescent="0.25">
      <c r="J95" s="354"/>
      <c r="V95" s="352"/>
    </row>
    <row r="96" spans="10:22" x14ac:dyDescent="0.25">
      <c r="J96" s="354"/>
      <c r="V96" s="352"/>
    </row>
    <row r="97" spans="10:22" x14ac:dyDescent="0.25">
      <c r="J97" s="354"/>
      <c r="V97" s="352"/>
    </row>
    <row r="98" spans="10:22" x14ac:dyDescent="0.25">
      <c r="J98" s="354"/>
      <c r="V98" s="352"/>
    </row>
    <row r="99" spans="10:22" x14ac:dyDescent="0.25">
      <c r="J99" s="354"/>
      <c r="V99" s="352"/>
    </row>
    <row r="100" spans="10:22" x14ac:dyDescent="0.25">
      <c r="J100" s="354"/>
      <c r="V100" s="352"/>
    </row>
    <row r="101" spans="10:22" x14ac:dyDescent="0.25">
      <c r="J101" s="354"/>
      <c r="V101" s="352"/>
    </row>
    <row r="102" spans="10:22" x14ac:dyDescent="0.25">
      <c r="J102" s="354"/>
      <c r="V102" s="352"/>
    </row>
    <row r="103" spans="10:22" x14ac:dyDescent="0.25">
      <c r="J103" s="354"/>
      <c r="V103" s="352"/>
    </row>
    <row r="104" spans="10:22" x14ac:dyDescent="0.25">
      <c r="J104" s="354"/>
      <c r="V104" s="352"/>
    </row>
    <row r="105" spans="10:22" x14ac:dyDescent="0.25">
      <c r="J105" s="354"/>
      <c r="V105" s="352"/>
    </row>
    <row r="106" spans="10:22" x14ac:dyDescent="0.25">
      <c r="J106" s="354"/>
      <c r="V106" s="352"/>
    </row>
    <row r="107" spans="10:22" x14ac:dyDescent="0.25">
      <c r="J107" s="354"/>
      <c r="V107" s="352"/>
    </row>
    <row r="108" spans="10:22" x14ac:dyDescent="0.25">
      <c r="J108" s="354"/>
      <c r="V108" s="352"/>
    </row>
    <row r="109" spans="10:22" x14ac:dyDescent="0.25">
      <c r="J109" s="354"/>
      <c r="V109" s="352"/>
    </row>
    <row r="110" spans="10:22" x14ac:dyDescent="0.25">
      <c r="J110" s="354"/>
      <c r="V110" s="352"/>
    </row>
    <row r="111" spans="10:22" x14ac:dyDescent="0.25">
      <c r="J111" s="354"/>
      <c r="V111" s="352"/>
    </row>
    <row r="112" spans="10:22" x14ac:dyDescent="0.25">
      <c r="J112" s="354"/>
      <c r="V112" s="352"/>
    </row>
    <row r="113" spans="10:22" x14ac:dyDescent="0.25">
      <c r="J113" s="354"/>
      <c r="V113" s="352"/>
    </row>
    <row r="114" spans="10:22" x14ac:dyDescent="0.25">
      <c r="J114" s="354"/>
      <c r="V114" s="352"/>
    </row>
    <row r="115" spans="10:22" x14ac:dyDescent="0.25">
      <c r="J115" s="354"/>
      <c r="V115" s="352"/>
    </row>
    <row r="116" spans="10:22" x14ac:dyDescent="0.25">
      <c r="J116" s="354"/>
      <c r="V116" s="352"/>
    </row>
    <row r="117" spans="10:22" x14ac:dyDescent="0.25">
      <c r="J117" s="354"/>
      <c r="V117" s="352"/>
    </row>
    <row r="118" spans="10:22" x14ac:dyDescent="0.25">
      <c r="J118" s="354"/>
      <c r="V118" s="352"/>
    </row>
    <row r="119" spans="10:22" x14ac:dyDescent="0.25">
      <c r="J119" s="354"/>
      <c r="V119" s="352"/>
    </row>
    <row r="120" spans="10:22" x14ac:dyDescent="0.25">
      <c r="J120" s="354"/>
      <c r="V120" s="352"/>
    </row>
    <row r="121" spans="10:22" x14ac:dyDescent="0.25">
      <c r="J121" s="354"/>
      <c r="V121" s="352"/>
    </row>
    <row r="122" spans="10:22" x14ac:dyDescent="0.25">
      <c r="J122" s="354"/>
      <c r="V122" s="352"/>
    </row>
    <row r="123" spans="10:22" x14ac:dyDescent="0.25">
      <c r="J123" s="354"/>
      <c r="V123" s="352"/>
    </row>
    <row r="124" spans="10:22" x14ac:dyDescent="0.25">
      <c r="J124" s="354"/>
      <c r="V124" s="352"/>
    </row>
    <row r="125" spans="10:22" x14ac:dyDescent="0.25">
      <c r="J125" s="354"/>
      <c r="V125" s="352"/>
    </row>
    <row r="126" spans="10:22" x14ac:dyDescent="0.25">
      <c r="J126" s="354"/>
      <c r="V126" s="352"/>
    </row>
    <row r="127" spans="10:22" x14ac:dyDescent="0.25">
      <c r="J127" s="354"/>
      <c r="V127" s="352"/>
    </row>
    <row r="128" spans="10:22" x14ac:dyDescent="0.25">
      <c r="J128" s="354"/>
      <c r="V128" s="352"/>
    </row>
    <row r="129" spans="10:22" x14ac:dyDescent="0.25">
      <c r="J129" s="354"/>
      <c r="V129" s="352"/>
    </row>
    <row r="130" spans="10:22" x14ac:dyDescent="0.25">
      <c r="J130" s="354"/>
      <c r="V130" s="352"/>
    </row>
    <row r="131" spans="10:22" x14ac:dyDescent="0.25">
      <c r="J131" s="354"/>
      <c r="V131" s="352"/>
    </row>
    <row r="132" spans="10:22" x14ac:dyDescent="0.25">
      <c r="J132" s="354"/>
      <c r="V132" s="352"/>
    </row>
    <row r="133" spans="10:22" x14ac:dyDescent="0.25">
      <c r="J133" s="354"/>
      <c r="V133" s="352"/>
    </row>
    <row r="134" spans="10:22" x14ac:dyDescent="0.25">
      <c r="J134" s="354"/>
      <c r="V134" s="352"/>
    </row>
    <row r="135" spans="10:22" x14ac:dyDescent="0.25">
      <c r="J135" s="354"/>
      <c r="V135" s="352"/>
    </row>
    <row r="136" spans="10:22" x14ac:dyDescent="0.25">
      <c r="J136" s="354"/>
      <c r="V136" s="352"/>
    </row>
    <row r="137" spans="10:22" x14ac:dyDescent="0.25">
      <c r="J137" s="354"/>
      <c r="V137" s="352"/>
    </row>
    <row r="138" spans="10:22" x14ac:dyDescent="0.25">
      <c r="J138" s="354"/>
      <c r="V138" s="352"/>
    </row>
    <row r="139" spans="10:22" x14ac:dyDescent="0.25">
      <c r="J139" s="354"/>
      <c r="V139" s="352"/>
    </row>
    <row r="140" spans="10:22" x14ac:dyDescent="0.25">
      <c r="J140" s="354"/>
      <c r="V140" s="352"/>
    </row>
    <row r="141" spans="10:22" x14ac:dyDescent="0.25">
      <c r="J141" s="354"/>
      <c r="V141" s="352"/>
    </row>
    <row r="142" spans="10:22" x14ac:dyDescent="0.25">
      <c r="J142" s="354"/>
      <c r="V142" s="352"/>
    </row>
    <row r="143" spans="10:22" x14ac:dyDescent="0.25">
      <c r="J143" s="354"/>
      <c r="V143" s="352"/>
    </row>
    <row r="144" spans="10:22" x14ac:dyDescent="0.25">
      <c r="J144" s="354"/>
      <c r="V144" s="352"/>
    </row>
    <row r="145" spans="10:22" x14ac:dyDescent="0.25">
      <c r="J145" s="354"/>
      <c r="V145" s="352"/>
    </row>
    <row r="146" spans="10:22" x14ac:dyDescent="0.25">
      <c r="J146" s="354"/>
      <c r="V146" s="352"/>
    </row>
    <row r="147" spans="10:22" x14ac:dyDescent="0.25">
      <c r="J147" s="354"/>
      <c r="V147" s="352"/>
    </row>
    <row r="148" spans="10:22" x14ac:dyDescent="0.25">
      <c r="J148" s="354"/>
      <c r="V148" s="352"/>
    </row>
    <row r="149" spans="10:22" x14ac:dyDescent="0.25">
      <c r="J149" s="354"/>
      <c r="V149" s="352"/>
    </row>
    <row r="150" spans="10:22" x14ac:dyDescent="0.25">
      <c r="J150" s="354"/>
      <c r="V150" s="352"/>
    </row>
    <row r="151" spans="10:22" x14ac:dyDescent="0.25">
      <c r="J151" s="354"/>
      <c r="V151" s="352"/>
    </row>
    <row r="152" spans="10:22" x14ac:dyDescent="0.25">
      <c r="J152" s="354"/>
      <c r="V152" s="352"/>
    </row>
    <row r="153" spans="10:22" x14ac:dyDescent="0.25">
      <c r="J153" s="354"/>
      <c r="V153" s="352"/>
    </row>
    <row r="154" spans="10:22" x14ac:dyDescent="0.25">
      <c r="J154" s="354"/>
      <c r="V154" s="352"/>
    </row>
    <row r="155" spans="10:22" x14ac:dyDescent="0.25">
      <c r="J155" s="354"/>
      <c r="V155" s="352"/>
    </row>
    <row r="156" spans="10:22" x14ac:dyDescent="0.25">
      <c r="J156" s="354"/>
      <c r="V156" s="352"/>
    </row>
    <row r="157" spans="10:22" x14ac:dyDescent="0.25">
      <c r="J157" s="354"/>
      <c r="V157" s="352"/>
    </row>
    <row r="158" spans="10:22" x14ac:dyDescent="0.25">
      <c r="J158" s="354"/>
      <c r="V158" s="352"/>
    </row>
    <row r="159" spans="10:22" x14ac:dyDescent="0.25">
      <c r="J159" s="354"/>
      <c r="V159" s="352"/>
    </row>
    <row r="160" spans="10:22" x14ac:dyDescent="0.25">
      <c r="J160" s="354"/>
      <c r="V160" s="352"/>
    </row>
    <row r="161" spans="10:22" x14ac:dyDescent="0.25">
      <c r="J161" s="354"/>
      <c r="V161" s="352"/>
    </row>
    <row r="162" spans="10:22" x14ac:dyDescent="0.25">
      <c r="J162" s="354"/>
      <c r="V162" s="352"/>
    </row>
    <row r="163" spans="10:22" x14ac:dyDescent="0.25">
      <c r="J163" s="354"/>
      <c r="V163" s="352"/>
    </row>
    <row r="164" spans="10:22" x14ac:dyDescent="0.25">
      <c r="J164" s="354"/>
      <c r="V164" s="352"/>
    </row>
    <row r="165" spans="10:22" x14ac:dyDescent="0.25">
      <c r="J165" s="354"/>
      <c r="V165" s="352"/>
    </row>
    <row r="166" spans="10:22" x14ac:dyDescent="0.25">
      <c r="J166" s="354"/>
      <c r="V166" s="352"/>
    </row>
    <row r="167" spans="10:22" x14ac:dyDescent="0.25">
      <c r="J167" s="354"/>
      <c r="V167" s="352"/>
    </row>
    <row r="168" spans="10:22" x14ac:dyDescent="0.25">
      <c r="J168" s="354"/>
      <c r="V168" s="352"/>
    </row>
    <row r="169" spans="10:22" x14ac:dyDescent="0.25">
      <c r="J169" s="354"/>
      <c r="V169" s="352"/>
    </row>
    <row r="170" spans="10:22" x14ac:dyDescent="0.25">
      <c r="J170" s="354"/>
      <c r="V170" s="352"/>
    </row>
    <row r="171" spans="10:22" x14ac:dyDescent="0.25">
      <c r="J171" s="354"/>
      <c r="V171" s="352"/>
    </row>
    <row r="172" spans="10:22" x14ac:dyDescent="0.25">
      <c r="J172" s="354"/>
      <c r="V172" s="352"/>
    </row>
    <row r="173" spans="10:22" x14ac:dyDescent="0.25">
      <c r="J173" s="354"/>
      <c r="V173" s="352"/>
    </row>
    <row r="174" spans="10:22" x14ac:dyDescent="0.25">
      <c r="J174" s="354"/>
      <c r="V174" s="352"/>
    </row>
    <row r="175" spans="10:22" x14ac:dyDescent="0.25">
      <c r="J175" s="354"/>
      <c r="V175" s="352"/>
    </row>
    <row r="176" spans="10:22" x14ac:dyDescent="0.25">
      <c r="J176" s="354"/>
      <c r="V176" s="352"/>
    </row>
    <row r="177" spans="10:22" x14ac:dyDescent="0.25">
      <c r="J177" s="354"/>
      <c r="V177" s="352"/>
    </row>
    <row r="178" spans="10:22" x14ac:dyDescent="0.25">
      <c r="J178" s="354"/>
      <c r="V178" s="352"/>
    </row>
    <row r="179" spans="10:22" x14ac:dyDescent="0.25">
      <c r="J179" s="354"/>
      <c r="V179" s="352"/>
    </row>
    <row r="180" spans="10:22" x14ac:dyDescent="0.25">
      <c r="J180" s="354"/>
      <c r="V180" s="352"/>
    </row>
    <row r="181" spans="10:22" x14ac:dyDescent="0.25">
      <c r="J181" s="354"/>
      <c r="V181" s="352"/>
    </row>
    <row r="182" spans="10:22" x14ac:dyDescent="0.25">
      <c r="J182" s="354"/>
      <c r="V182" s="352"/>
    </row>
    <row r="183" spans="10:22" x14ac:dyDescent="0.25">
      <c r="J183" s="354"/>
      <c r="V183" s="352"/>
    </row>
    <row r="184" spans="10:22" x14ac:dyDescent="0.25">
      <c r="J184" s="354"/>
      <c r="V184" s="352"/>
    </row>
    <row r="185" spans="10:22" x14ac:dyDescent="0.25">
      <c r="J185" s="354"/>
      <c r="V185" s="352"/>
    </row>
    <row r="186" spans="10:22" x14ac:dyDescent="0.25">
      <c r="J186" s="354"/>
      <c r="V186" s="352"/>
    </row>
    <row r="187" spans="10:22" x14ac:dyDescent="0.25">
      <c r="J187" s="354"/>
      <c r="V187" s="352"/>
    </row>
    <row r="188" spans="10:22" x14ac:dyDescent="0.25">
      <c r="J188" s="354"/>
      <c r="V188" s="352"/>
    </row>
    <row r="189" spans="10:22" x14ac:dyDescent="0.25">
      <c r="J189" s="354"/>
      <c r="V189" s="352"/>
    </row>
    <row r="190" spans="10:22" x14ac:dyDescent="0.25">
      <c r="J190" s="354"/>
      <c r="V190" s="352"/>
    </row>
    <row r="191" spans="10:22" x14ac:dyDescent="0.25">
      <c r="J191" s="354"/>
      <c r="V191" s="352"/>
    </row>
    <row r="192" spans="10:22" x14ac:dyDescent="0.25">
      <c r="J192" s="354"/>
      <c r="V192" s="352"/>
    </row>
    <row r="193" spans="10:22" x14ac:dyDescent="0.25">
      <c r="J193" s="354"/>
      <c r="V193" s="352"/>
    </row>
    <row r="194" spans="10:22" x14ac:dyDescent="0.25">
      <c r="J194" s="354"/>
      <c r="V194" s="352"/>
    </row>
    <row r="195" spans="10:22" x14ac:dyDescent="0.25">
      <c r="J195" s="354"/>
      <c r="V195" s="352"/>
    </row>
    <row r="196" spans="10:22" x14ac:dyDescent="0.25">
      <c r="J196" s="354"/>
      <c r="V196" s="352"/>
    </row>
    <row r="197" spans="10:22" x14ac:dyDescent="0.25">
      <c r="J197" s="354"/>
      <c r="V197" s="352"/>
    </row>
    <row r="198" spans="10:22" x14ac:dyDescent="0.25">
      <c r="J198" s="354"/>
      <c r="V198" s="352"/>
    </row>
    <row r="199" spans="10:22" x14ac:dyDescent="0.25">
      <c r="J199" s="354"/>
      <c r="V199" s="352"/>
    </row>
    <row r="200" spans="10:22" x14ac:dyDescent="0.25">
      <c r="J200" s="354"/>
      <c r="V200" s="352"/>
    </row>
    <row r="201" spans="10:22" x14ac:dyDescent="0.25">
      <c r="J201" s="354"/>
      <c r="V201" s="352"/>
    </row>
    <row r="202" spans="10:22" x14ac:dyDescent="0.25">
      <c r="J202" s="354"/>
      <c r="V202" s="352"/>
    </row>
    <row r="203" spans="10:22" x14ac:dyDescent="0.25">
      <c r="J203" s="354"/>
      <c r="V203" s="352"/>
    </row>
    <row r="204" spans="10:22" x14ac:dyDescent="0.25">
      <c r="J204" s="354"/>
      <c r="V204" s="352"/>
    </row>
    <row r="205" spans="10:22" x14ac:dyDescent="0.25">
      <c r="J205" s="354"/>
      <c r="V205" s="352"/>
    </row>
    <row r="206" spans="10:22" x14ac:dyDescent="0.25">
      <c r="J206" s="354"/>
      <c r="V206" s="352"/>
    </row>
    <row r="207" spans="10:22" x14ac:dyDescent="0.25">
      <c r="J207" s="354"/>
      <c r="V207" s="352"/>
    </row>
    <row r="208" spans="10:22" x14ac:dyDescent="0.25">
      <c r="J208" s="354"/>
      <c r="V208" s="352"/>
    </row>
    <row r="209" spans="10:22" x14ac:dyDescent="0.25">
      <c r="J209" s="354"/>
      <c r="V209" s="352"/>
    </row>
    <row r="210" spans="10:22" x14ac:dyDescent="0.25">
      <c r="J210" s="354"/>
      <c r="V210" s="352"/>
    </row>
    <row r="211" spans="10:22" x14ac:dyDescent="0.25">
      <c r="J211" s="354"/>
      <c r="V211" s="352"/>
    </row>
    <row r="212" spans="10:22" x14ac:dyDescent="0.25">
      <c r="J212" s="354"/>
      <c r="V212" s="352"/>
    </row>
    <row r="213" spans="10:22" x14ac:dyDescent="0.25">
      <c r="J213" s="354"/>
      <c r="V213" s="352"/>
    </row>
    <row r="214" spans="10:22" x14ac:dyDescent="0.25">
      <c r="J214" s="354"/>
      <c r="V214" s="352"/>
    </row>
    <row r="215" spans="10:22" x14ac:dyDescent="0.25">
      <c r="J215" s="354"/>
      <c r="V215" s="352"/>
    </row>
    <row r="216" spans="10:22" x14ac:dyDescent="0.25">
      <c r="J216" s="354"/>
      <c r="V216" s="352"/>
    </row>
    <row r="217" spans="10:22" x14ac:dyDescent="0.25">
      <c r="J217" s="354"/>
      <c r="V217" s="352"/>
    </row>
    <row r="218" spans="10:22" x14ac:dyDescent="0.25">
      <c r="J218" s="354"/>
      <c r="V218" s="352"/>
    </row>
    <row r="219" spans="10:22" x14ac:dyDescent="0.25">
      <c r="J219" s="354"/>
      <c r="V219" s="352"/>
    </row>
    <row r="220" spans="10:22" x14ac:dyDescent="0.25">
      <c r="J220" s="354"/>
      <c r="V220" s="352"/>
    </row>
    <row r="221" spans="10:22" x14ac:dyDescent="0.25">
      <c r="J221" s="354"/>
      <c r="V221" s="352"/>
    </row>
    <row r="222" spans="10:22" x14ac:dyDescent="0.25">
      <c r="J222" s="354"/>
      <c r="V222" s="352"/>
    </row>
    <row r="223" spans="10:22" x14ac:dyDescent="0.25">
      <c r="J223" s="354"/>
      <c r="V223" s="352"/>
    </row>
    <row r="224" spans="10:22" x14ac:dyDescent="0.25">
      <c r="J224" s="354"/>
      <c r="V224" s="352"/>
    </row>
    <row r="225" spans="10:22" x14ac:dyDescent="0.25">
      <c r="J225" s="354"/>
      <c r="V225" s="352"/>
    </row>
    <row r="226" spans="10:22" x14ac:dyDescent="0.25">
      <c r="J226" s="354"/>
      <c r="V226" s="352"/>
    </row>
    <row r="227" spans="10:22" x14ac:dyDescent="0.25">
      <c r="J227" s="354"/>
      <c r="V227" s="352"/>
    </row>
    <row r="228" spans="10:22" x14ac:dyDescent="0.25">
      <c r="J228" s="354"/>
      <c r="V228" s="352"/>
    </row>
    <row r="229" spans="10:22" x14ac:dyDescent="0.25">
      <c r="J229" s="354"/>
      <c r="V229" s="352"/>
    </row>
    <row r="230" spans="10:22" x14ac:dyDescent="0.25">
      <c r="J230" s="354"/>
      <c r="V230" s="352"/>
    </row>
    <row r="231" spans="10:22" x14ac:dyDescent="0.25">
      <c r="J231" s="354"/>
      <c r="V231" s="352"/>
    </row>
    <row r="232" spans="10:22" x14ac:dyDescent="0.25">
      <c r="J232" s="354"/>
      <c r="V232" s="352"/>
    </row>
    <row r="233" spans="10:22" x14ac:dyDescent="0.25">
      <c r="J233" s="354"/>
      <c r="V233" s="352"/>
    </row>
    <row r="234" spans="10:22" x14ac:dyDescent="0.25">
      <c r="J234" s="354"/>
      <c r="V234" s="352"/>
    </row>
    <row r="235" spans="10:22" x14ac:dyDescent="0.25">
      <c r="J235" s="354"/>
      <c r="V235" s="352"/>
    </row>
    <row r="236" spans="10:22" x14ac:dyDescent="0.25">
      <c r="J236" s="354"/>
      <c r="V236" s="352"/>
    </row>
    <row r="237" spans="10:22" x14ac:dyDescent="0.25">
      <c r="J237" s="354"/>
      <c r="V237" s="352"/>
    </row>
    <row r="238" spans="10:22" x14ac:dyDescent="0.25">
      <c r="J238" s="354"/>
      <c r="V238" s="352"/>
    </row>
    <row r="239" spans="10:22" x14ac:dyDescent="0.25">
      <c r="J239" s="354"/>
      <c r="V239" s="352"/>
    </row>
    <row r="240" spans="10:22" x14ac:dyDescent="0.25">
      <c r="J240" s="354"/>
      <c r="V240" s="352"/>
    </row>
    <row r="241" spans="10:22" x14ac:dyDescent="0.25">
      <c r="J241" s="354"/>
      <c r="V241" s="352"/>
    </row>
    <row r="242" spans="10:22" x14ac:dyDescent="0.25">
      <c r="J242" s="354"/>
      <c r="V242" s="352"/>
    </row>
    <row r="243" spans="10:22" x14ac:dyDescent="0.25">
      <c r="J243" s="354"/>
      <c r="V243" s="352"/>
    </row>
    <row r="244" spans="10:22" x14ac:dyDescent="0.25">
      <c r="J244" s="354"/>
      <c r="V244" s="352"/>
    </row>
    <row r="245" spans="10:22" x14ac:dyDescent="0.25">
      <c r="J245" s="354"/>
      <c r="V245" s="352"/>
    </row>
    <row r="246" spans="10:22" x14ac:dyDescent="0.25">
      <c r="J246" s="354"/>
      <c r="V246" s="352"/>
    </row>
    <row r="247" spans="10:22" x14ac:dyDescent="0.25">
      <c r="J247" s="354"/>
      <c r="V247" s="352"/>
    </row>
    <row r="248" spans="10:22" x14ac:dyDescent="0.25">
      <c r="J248" s="354"/>
      <c r="V248" s="352"/>
    </row>
    <row r="249" spans="10:22" x14ac:dyDescent="0.25">
      <c r="J249" s="354"/>
      <c r="V249" s="352"/>
    </row>
    <row r="250" spans="10:22" x14ac:dyDescent="0.25">
      <c r="J250" s="354"/>
      <c r="V250" s="352"/>
    </row>
    <row r="251" spans="10:22" x14ac:dyDescent="0.25">
      <c r="J251" s="354"/>
      <c r="V251" s="352"/>
    </row>
    <row r="252" spans="10:22" x14ac:dyDescent="0.25">
      <c r="J252" s="354"/>
      <c r="V252" s="352"/>
    </row>
    <row r="253" spans="10:22" x14ac:dyDescent="0.25">
      <c r="J253" s="354"/>
      <c r="V253" s="352"/>
    </row>
    <row r="254" spans="10:22" x14ac:dyDescent="0.25">
      <c r="J254" s="354"/>
      <c r="V254" s="352"/>
    </row>
    <row r="255" spans="10:22" x14ac:dyDescent="0.25">
      <c r="J255" s="354"/>
      <c r="V255" s="352"/>
    </row>
    <row r="256" spans="10:22" x14ac:dyDescent="0.25">
      <c r="J256" s="354"/>
      <c r="V256" s="352"/>
    </row>
    <row r="257" spans="10:22" x14ac:dyDescent="0.25">
      <c r="J257" s="354"/>
      <c r="V257" s="352"/>
    </row>
    <row r="258" spans="10:22" x14ac:dyDescent="0.25">
      <c r="J258" s="354"/>
      <c r="V258" s="352"/>
    </row>
    <row r="259" spans="10:22" x14ac:dyDescent="0.25">
      <c r="J259" s="354"/>
      <c r="V259" s="352"/>
    </row>
    <row r="260" spans="10:22" x14ac:dyDescent="0.25">
      <c r="J260" s="354"/>
      <c r="V260" s="352"/>
    </row>
    <row r="261" spans="10:22" x14ac:dyDescent="0.25">
      <c r="J261" s="354"/>
      <c r="V261" s="352"/>
    </row>
    <row r="262" spans="10:22" x14ac:dyDescent="0.25">
      <c r="J262" s="354"/>
      <c r="V262" s="352"/>
    </row>
    <row r="263" spans="10:22" x14ac:dyDescent="0.25">
      <c r="J263" s="354"/>
      <c r="V263" s="352"/>
    </row>
    <row r="264" spans="10:22" x14ac:dyDescent="0.25">
      <c r="J264" s="354"/>
      <c r="V264" s="352"/>
    </row>
    <row r="265" spans="10:22" x14ac:dyDescent="0.25">
      <c r="J265" s="354"/>
      <c r="V265" s="352"/>
    </row>
    <row r="266" spans="10:22" x14ac:dyDescent="0.25">
      <c r="J266" s="354"/>
      <c r="V266" s="352"/>
    </row>
    <row r="267" spans="10:22" x14ac:dyDescent="0.25">
      <c r="J267" s="354"/>
      <c r="V267" s="352"/>
    </row>
    <row r="268" spans="10:22" x14ac:dyDescent="0.25">
      <c r="J268" s="354"/>
      <c r="V268" s="352"/>
    </row>
    <row r="269" spans="10:22" x14ac:dyDescent="0.25">
      <c r="J269" s="354"/>
      <c r="V269" s="352"/>
    </row>
    <row r="270" spans="10:22" x14ac:dyDescent="0.25">
      <c r="J270" s="354"/>
      <c r="V270" s="352"/>
    </row>
    <row r="271" spans="10:22" x14ac:dyDescent="0.25">
      <c r="J271" s="354"/>
      <c r="V271" s="352"/>
    </row>
    <row r="272" spans="10:22" x14ac:dyDescent="0.25">
      <c r="J272" s="354"/>
      <c r="V272" s="352"/>
    </row>
    <row r="273" spans="10:22" x14ac:dyDescent="0.25">
      <c r="J273" s="354"/>
      <c r="V273" s="352"/>
    </row>
    <row r="274" spans="10:22" x14ac:dyDescent="0.25">
      <c r="J274" s="354"/>
      <c r="V274" s="352"/>
    </row>
    <row r="275" spans="10:22" x14ac:dyDescent="0.25">
      <c r="J275" s="354"/>
      <c r="V275" s="352"/>
    </row>
    <row r="276" spans="10:22" x14ac:dyDescent="0.25">
      <c r="J276" s="354"/>
      <c r="V276" s="352"/>
    </row>
    <row r="277" spans="10:22" x14ac:dyDescent="0.25">
      <c r="J277" s="354"/>
      <c r="V277" s="352"/>
    </row>
    <row r="278" spans="10:22" x14ac:dyDescent="0.25">
      <c r="J278" s="354"/>
      <c r="V278" s="352"/>
    </row>
    <row r="279" spans="10:22" x14ac:dyDescent="0.25">
      <c r="J279" s="354"/>
      <c r="V279" s="352"/>
    </row>
    <row r="280" spans="10:22" x14ac:dyDescent="0.25">
      <c r="J280" s="354"/>
      <c r="V280" s="352"/>
    </row>
    <row r="281" spans="10:22" x14ac:dyDescent="0.25">
      <c r="J281" s="354"/>
      <c r="V281" s="352"/>
    </row>
    <row r="282" spans="10:22" x14ac:dyDescent="0.25">
      <c r="J282" s="354"/>
      <c r="V282" s="352"/>
    </row>
    <row r="283" spans="10:22" x14ac:dyDescent="0.25">
      <c r="J283" s="354"/>
      <c r="V283" s="352"/>
    </row>
    <row r="284" spans="10:22" x14ac:dyDescent="0.25">
      <c r="J284" s="354"/>
      <c r="V284" s="352"/>
    </row>
    <row r="285" spans="10:22" x14ac:dyDescent="0.25">
      <c r="J285" s="354"/>
      <c r="V285" s="352"/>
    </row>
    <row r="286" spans="10:22" x14ac:dyDescent="0.25">
      <c r="J286" s="354"/>
      <c r="V286" s="352"/>
    </row>
    <row r="287" spans="10:22" x14ac:dyDescent="0.25">
      <c r="J287" s="354"/>
      <c r="V287" s="352"/>
    </row>
    <row r="288" spans="10:22" x14ac:dyDescent="0.25">
      <c r="J288" s="354"/>
      <c r="V288" s="352"/>
    </row>
    <row r="289" spans="10:22" x14ac:dyDescent="0.25">
      <c r="J289" s="354"/>
      <c r="V289" s="352"/>
    </row>
    <row r="290" spans="10:22" x14ac:dyDescent="0.25">
      <c r="J290" s="354"/>
      <c r="V290" s="352"/>
    </row>
    <row r="291" spans="10:22" x14ac:dyDescent="0.25">
      <c r="J291" s="354"/>
      <c r="V291" s="352"/>
    </row>
    <row r="292" spans="10:22" x14ac:dyDescent="0.25">
      <c r="J292" s="354"/>
      <c r="V292" s="352"/>
    </row>
    <row r="293" spans="10:22" x14ac:dyDescent="0.25">
      <c r="J293" s="354"/>
      <c r="V293" s="352"/>
    </row>
    <row r="294" spans="10:22" x14ac:dyDescent="0.25">
      <c r="J294" s="354"/>
      <c r="V294" s="352"/>
    </row>
    <row r="295" spans="10:22" x14ac:dyDescent="0.25">
      <c r="J295" s="354"/>
      <c r="V295" s="352"/>
    </row>
    <row r="296" spans="10:22" x14ac:dyDescent="0.25">
      <c r="J296" s="354"/>
      <c r="V296" s="352"/>
    </row>
    <row r="297" spans="10:22" x14ac:dyDescent="0.25">
      <c r="J297" s="354"/>
      <c r="V297" s="352"/>
    </row>
    <row r="298" spans="10:22" x14ac:dyDescent="0.25">
      <c r="J298" s="354"/>
      <c r="V298" s="352"/>
    </row>
    <row r="299" spans="10:22" x14ac:dyDescent="0.25">
      <c r="J299" s="354"/>
      <c r="V299" s="352"/>
    </row>
    <row r="300" spans="10:22" x14ac:dyDescent="0.25">
      <c r="J300" s="354"/>
      <c r="V300" s="352"/>
    </row>
    <row r="301" spans="10:22" x14ac:dyDescent="0.25">
      <c r="J301" s="354"/>
      <c r="V301" s="352"/>
    </row>
    <row r="302" spans="10:22" x14ac:dyDescent="0.25">
      <c r="J302" s="354"/>
      <c r="V302" s="352"/>
    </row>
    <row r="303" spans="10:22" x14ac:dyDescent="0.25">
      <c r="J303" s="354"/>
      <c r="V303" s="352"/>
    </row>
    <row r="304" spans="10:22" x14ac:dyDescent="0.25">
      <c r="J304" s="354"/>
      <c r="V304" s="352"/>
    </row>
    <row r="305" spans="10:22" x14ac:dyDescent="0.25">
      <c r="J305" s="354"/>
      <c r="V305" s="352"/>
    </row>
    <row r="306" spans="10:22" x14ac:dyDescent="0.25">
      <c r="J306" s="354"/>
      <c r="V306" s="352"/>
    </row>
    <row r="307" spans="10:22" x14ac:dyDescent="0.25">
      <c r="J307" s="354"/>
      <c r="V307" s="352"/>
    </row>
    <row r="308" spans="10:22" x14ac:dyDescent="0.25">
      <c r="J308" s="354"/>
      <c r="V308" s="352"/>
    </row>
    <row r="309" spans="10:22" x14ac:dyDescent="0.25">
      <c r="J309" s="354"/>
      <c r="V309" s="352"/>
    </row>
    <row r="310" spans="10:22" x14ac:dyDescent="0.25">
      <c r="J310" s="354"/>
      <c r="V310" s="352"/>
    </row>
    <row r="311" spans="10:22" x14ac:dyDescent="0.25">
      <c r="J311" s="354"/>
      <c r="V311" s="352"/>
    </row>
    <row r="312" spans="10:22" x14ac:dyDescent="0.25">
      <c r="J312" s="354"/>
      <c r="V312" s="352"/>
    </row>
    <row r="313" spans="10:22" x14ac:dyDescent="0.25">
      <c r="J313" s="354"/>
      <c r="V313" s="352"/>
    </row>
    <row r="314" spans="10:22" x14ac:dyDescent="0.25">
      <c r="J314" s="354"/>
      <c r="V314" s="352"/>
    </row>
    <row r="315" spans="10:22" x14ac:dyDescent="0.25">
      <c r="J315" s="354"/>
      <c r="V315" s="352"/>
    </row>
    <row r="316" spans="10:22" x14ac:dyDescent="0.25">
      <c r="J316" s="354"/>
      <c r="V316" s="352"/>
    </row>
    <row r="317" spans="10:22" x14ac:dyDescent="0.25">
      <c r="J317" s="354"/>
      <c r="V317" s="352"/>
    </row>
    <row r="318" spans="10:22" x14ac:dyDescent="0.25">
      <c r="J318" s="354"/>
      <c r="V318" s="352"/>
    </row>
    <row r="319" spans="10:22" x14ac:dyDescent="0.25">
      <c r="J319" s="354"/>
      <c r="V319" s="352"/>
    </row>
    <row r="320" spans="10:22" x14ac:dyDescent="0.25">
      <c r="J320" s="354"/>
      <c r="V320" s="352"/>
    </row>
    <row r="321" spans="10:22" x14ac:dyDescent="0.25">
      <c r="J321" s="354"/>
      <c r="V321" s="352"/>
    </row>
    <row r="322" spans="10:22" x14ac:dyDescent="0.25">
      <c r="J322" s="354"/>
      <c r="V322" s="352"/>
    </row>
    <row r="323" spans="10:22" x14ac:dyDescent="0.25">
      <c r="J323" s="354"/>
      <c r="V323" s="352"/>
    </row>
    <row r="324" spans="10:22" x14ac:dyDescent="0.25">
      <c r="J324" s="354"/>
      <c r="V324" s="352"/>
    </row>
    <row r="325" spans="10:22" x14ac:dyDescent="0.25">
      <c r="J325" s="354"/>
      <c r="V325" s="352"/>
    </row>
    <row r="326" spans="10:22" x14ac:dyDescent="0.25">
      <c r="J326" s="354"/>
      <c r="V326" s="352"/>
    </row>
    <row r="327" spans="10:22" x14ac:dyDescent="0.25">
      <c r="J327" s="354"/>
      <c r="V327" s="352"/>
    </row>
    <row r="328" spans="10:22" x14ac:dyDescent="0.25">
      <c r="J328" s="354"/>
      <c r="V328" s="352"/>
    </row>
    <row r="329" spans="10:22" x14ac:dyDescent="0.25">
      <c r="J329" s="354"/>
      <c r="V329" s="352"/>
    </row>
    <row r="330" spans="10:22" x14ac:dyDescent="0.25">
      <c r="J330" s="354"/>
      <c r="V330" s="352"/>
    </row>
    <row r="331" spans="10:22" x14ac:dyDescent="0.25">
      <c r="J331" s="354"/>
      <c r="V331" s="352"/>
    </row>
    <row r="332" spans="10:22" x14ac:dyDescent="0.25">
      <c r="J332" s="354"/>
      <c r="V332" s="352"/>
    </row>
    <row r="333" spans="10:22" x14ac:dyDescent="0.25">
      <c r="J333" s="354"/>
      <c r="V333" s="352"/>
    </row>
    <row r="334" spans="10:22" x14ac:dyDescent="0.25">
      <c r="J334" s="354"/>
      <c r="V334" s="352"/>
    </row>
    <row r="335" spans="10:22" x14ac:dyDescent="0.25">
      <c r="J335" s="354"/>
      <c r="V335" s="352"/>
    </row>
    <row r="336" spans="10:22" x14ac:dyDescent="0.25">
      <c r="J336" s="354"/>
      <c r="V336" s="352"/>
    </row>
    <row r="337" spans="10:22" x14ac:dyDescent="0.25">
      <c r="J337" s="354"/>
      <c r="V337" s="352"/>
    </row>
    <row r="338" spans="10:22" x14ac:dyDescent="0.25">
      <c r="J338" s="354"/>
      <c r="V338" s="352"/>
    </row>
    <row r="339" spans="10:22" x14ac:dyDescent="0.25">
      <c r="J339" s="354"/>
      <c r="V339" s="352"/>
    </row>
    <row r="340" spans="10:22" x14ac:dyDescent="0.25">
      <c r="J340" s="354"/>
      <c r="V340" s="352"/>
    </row>
    <row r="341" spans="10:22" x14ac:dyDescent="0.25">
      <c r="J341" s="354"/>
      <c r="V341" s="352"/>
    </row>
    <row r="342" spans="10:22" x14ac:dyDescent="0.25">
      <c r="J342" s="354"/>
      <c r="V342" s="352"/>
    </row>
    <row r="343" spans="10:22" x14ac:dyDescent="0.25">
      <c r="J343" s="354"/>
      <c r="V343" s="352"/>
    </row>
    <row r="344" spans="10:22" x14ac:dyDescent="0.25">
      <c r="J344" s="354"/>
      <c r="V344" s="352"/>
    </row>
    <row r="345" spans="10:22" x14ac:dyDescent="0.25">
      <c r="J345" s="354"/>
      <c r="V345" s="352"/>
    </row>
    <row r="346" spans="10:22" x14ac:dyDescent="0.25">
      <c r="J346" s="354"/>
      <c r="V346" s="352"/>
    </row>
    <row r="347" spans="10:22" x14ac:dyDescent="0.25">
      <c r="J347" s="354"/>
      <c r="V347" s="352"/>
    </row>
    <row r="348" spans="10:22" x14ac:dyDescent="0.25">
      <c r="J348" s="354"/>
      <c r="V348" s="352"/>
    </row>
    <row r="349" spans="10:22" x14ac:dyDescent="0.25">
      <c r="J349" s="354"/>
      <c r="V349" s="352"/>
    </row>
    <row r="350" spans="10:22" x14ac:dyDescent="0.25">
      <c r="J350" s="354"/>
      <c r="V350" s="352"/>
    </row>
    <row r="351" spans="10:22" x14ac:dyDescent="0.25">
      <c r="J351" s="354"/>
      <c r="V351" s="352"/>
    </row>
    <row r="352" spans="10:22" x14ac:dyDescent="0.25">
      <c r="J352" s="354"/>
      <c r="V352" s="352"/>
    </row>
    <row r="353" spans="10:22" x14ac:dyDescent="0.25">
      <c r="J353" s="354"/>
      <c r="V353" s="352"/>
    </row>
    <row r="354" spans="10:22" x14ac:dyDescent="0.25">
      <c r="J354" s="354"/>
      <c r="V354" s="352"/>
    </row>
    <row r="355" spans="10:22" x14ac:dyDescent="0.25">
      <c r="J355" s="354"/>
      <c r="V355" s="352"/>
    </row>
    <row r="356" spans="10:22" x14ac:dyDescent="0.25">
      <c r="J356" s="354"/>
      <c r="V356" s="352"/>
    </row>
    <row r="357" spans="10:22" x14ac:dyDescent="0.25">
      <c r="J357" s="354"/>
      <c r="V357" s="352"/>
    </row>
    <row r="358" spans="10:22" x14ac:dyDescent="0.25">
      <c r="J358" s="354"/>
      <c r="V358" s="352"/>
    </row>
    <row r="359" spans="10:22" x14ac:dyDescent="0.25">
      <c r="J359" s="354"/>
      <c r="V359" s="352"/>
    </row>
    <row r="360" spans="10:22" x14ac:dyDescent="0.25">
      <c r="J360" s="354"/>
      <c r="V360" s="352"/>
    </row>
    <row r="361" spans="10:22" x14ac:dyDescent="0.25">
      <c r="J361" s="354"/>
      <c r="V361" s="352"/>
    </row>
    <row r="362" spans="10:22" x14ac:dyDescent="0.25">
      <c r="J362" s="354"/>
      <c r="V362" s="352"/>
    </row>
    <row r="363" spans="10:22" x14ac:dyDescent="0.25">
      <c r="J363" s="354"/>
      <c r="V363" s="352"/>
    </row>
    <row r="364" spans="10:22" x14ac:dyDescent="0.25">
      <c r="J364" s="354"/>
      <c r="V364" s="352"/>
    </row>
    <row r="365" spans="10:22" x14ac:dyDescent="0.25">
      <c r="J365" s="354"/>
      <c r="V365" s="352"/>
    </row>
    <row r="366" spans="10:22" x14ac:dyDescent="0.25">
      <c r="J366" s="354"/>
      <c r="V366" s="352"/>
    </row>
    <row r="367" spans="10:22" x14ac:dyDescent="0.25">
      <c r="J367" s="354"/>
      <c r="V367" s="352"/>
    </row>
    <row r="368" spans="10:22" x14ac:dyDescent="0.25">
      <c r="J368" s="354"/>
      <c r="V368" s="352"/>
    </row>
    <row r="369" spans="10:22" x14ac:dyDescent="0.25">
      <c r="J369" s="354"/>
      <c r="V369" s="352"/>
    </row>
    <row r="370" spans="10:22" x14ac:dyDescent="0.25">
      <c r="J370" s="354"/>
      <c r="V370" s="352"/>
    </row>
    <row r="371" spans="10:22" x14ac:dyDescent="0.25">
      <c r="J371" s="354"/>
      <c r="V371" s="352"/>
    </row>
    <row r="372" spans="10:22" x14ac:dyDescent="0.25">
      <c r="J372" s="354"/>
      <c r="V372" s="352"/>
    </row>
    <row r="373" spans="10:22" x14ac:dyDescent="0.25">
      <c r="J373" s="354"/>
      <c r="V373" s="352"/>
    </row>
    <row r="374" spans="10:22" x14ac:dyDescent="0.25">
      <c r="J374" s="354"/>
      <c r="V374" s="352"/>
    </row>
    <row r="375" spans="10:22" x14ac:dyDescent="0.25">
      <c r="J375" s="354"/>
      <c r="V375" s="352"/>
    </row>
    <row r="1347" spans="7:15" ht="30" x14ac:dyDescent="0.25">
      <c r="G1347" s="342" t="s">
        <v>251</v>
      </c>
      <c r="I1347" s="342" t="s">
        <v>62</v>
      </c>
      <c r="O1347" s="300" t="s">
        <v>66</v>
      </c>
    </row>
    <row r="1348" spans="7:15" ht="90" x14ac:dyDescent="0.25">
      <c r="G1348" s="342" t="s">
        <v>61</v>
      </c>
      <c r="I1348" s="342" t="s">
        <v>252</v>
      </c>
      <c r="O1348" s="300" t="s">
        <v>253</v>
      </c>
    </row>
    <row r="1349" spans="7:15" ht="45" x14ac:dyDescent="0.25">
      <c r="G1349" s="342" t="s">
        <v>92</v>
      </c>
      <c r="I1349" s="342" t="s">
        <v>110</v>
      </c>
    </row>
    <row r="1350" spans="7:15" ht="60" x14ac:dyDescent="0.25">
      <c r="G1350" s="342" t="s">
        <v>72</v>
      </c>
      <c r="I1350" s="342" t="s">
        <v>171</v>
      </c>
    </row>
    <row r="1351" spans="7:15" ht="60" x14ac:dyDescent="0.25">
      <c r="G1351" s="342" t="s">
        <v>254</v>
      </c>
      <c r="I1351" s="342" t="s">
        <v>178</v>
      </c>
    </row>
    <row r="1352" spans="7:15" ht="60" x14ac:dyDescent="0.25">
      <c r="G1352" s="342" t="s">
        <v>255</v>
      </c>
      <c r="I1352" s="342" t="s">
        <v>256</v>
      </c>
    </row>
    <row r="1353" spans="7:15" ht="75" x14ac:dyDescent="0.25">
      <c r="G1353" s="342" t="s">
        <v>257</v>
      </c>
      <c r="I1353" s="342" t="s">
        <v>258</v>
      </c>
    </row>
    <row r="1354" spans="7:15" ht="45" x14ac:dyDescent="0.25">
      <c r="G1354" s="342" t="s">
        <v>259</v>
      </c>
      <c r="I1354" s="342" t="s">
        <v>166</v>
      </c>
    </row>
    <row r="1355" spans="7:15" x14ac:dyDescent="0.25">
      <c r="G1355" s="342" t="s">
        <v>123</v>
      </c>
      <c r="I1355" s="342" t="s">
        <v>260</v>
      </c>
    </row>
    <row r="1356" spans="7:15" ht="30" x14ac:dyDescent="0.25">
      <c r="G1356" s="342" t="s">
        <v>261</v>
      </c>
      <c r="I1356" s="342" t="s">
        <v>202</v>
      </c>
    </row>
    <row r="1357" spans="7:15" ht="30" x14ac:dyDescent="0.25">
      <c r="G1357" s="342" t="s">
        <v>262</v>
      </c>
      <c r="I1357" s="342" t="s">
        <v>194</v>
      </c>
    </row>
    <row r="1358" spans="7:15" ht="30" x14ac:dyDescent="0.25">
      <c r="G1358" s="342" t="s">
        <v>263</v>
      </c>
    </row>
    <row r="1359" spans="7:15" ht="45" x14ac:dyDescent="0.25">
      <c r="G1359" s="342" t="s">
        <v>225</v>
      </c>
    </row>
    <row r="1360" spans="7:15" ht="45" x14ac:dyDescent="0.25">
      <c r="G1360" s="342" t="s">
        <v>264</v>
      </c>
    </row>
    <row r="1361" spans="7:7" ht="45" x14ac:dyDescent="0.25">
      <c r="G1361" s="342" t="s">
        <v>265</v>
      </c>
    </row>
    <row r="1362" spans="7:7" ht="30" x14ac:dyDescent="0.25">
      <c r="G1362" s="342" t="s">
        <v>266</v>
      </c>
    </row>
    <row r="1363" spans="7:7" ht="45" x14ac:dyDescent="0.25">
      <c r="G1363" s="342" t="s">
        <v>267</v>
      </c>
    </row>
    <row r="1364" spans="7:7" ht="45" x14ac:dyDescent="0.25">
      <c r="G1364" s="342" t="s">
        <v>268</v>
      </c>
    </row>
    <row r="1365" spans="7:7" ht="45" x14ac:dyDescent="0.25">
      <c r="G1365" s="342" t="s">
        <v>269</v>
      </c>
    </row>
    <row r="1366" spans="7:7" x14ac:dyDescent="0.25">
      <c r="G1366" s="342" t="s">
        <v>270</v>
      </c>
    </row>
    <row r="1367" spans="7:7" ht="30" x14ac:dyDescent="0.25">
      <c r="G1367" s="342" t="s">
        <v>271</v>
      </c>
    </row>
    <row r="1368" spans="7:7" ht="45" x14ac:dyDescent="0.25">
      <c r="G1368" s="342" t="s">
        <v>272</v>
      </c>
    </row>
    <row r="1369" spans="7:7" ht="45" x14ac:dyDescent="0.25">
      <c r="G1369" s="342" t="s">
        <v>273</v>
      </c>
    </row>
    <row r="1370" spans="7:7" ht="45" x14ac:dyDescent="0.25">
      <c r="G1370" s="342" t="s">
        <v>210</v>
      </c>
    </row>
  </sheetData>
  <mergeCells count="7">
    <mergeCell ref="AU12:AU13"/>
    <mergeCell ref="BE12:BE13"/>
    <mergeCell ref="AM12:AM13"/>
    <mergeCell ref="D9:S9"/>
    <mergeCell ref="AE9:AF9"/>
    <mergeCell ref="AO10:AS10"/>
    <mergeCell ref="AV10:AY10"/>
  </mergeCells>
  <dataValidations disablePrompts="1" count="6">
    <dataValidation type="date" allowBlank="1" showInputMessage="1" showErrorMessage="1" sqref="AW11:AX11" xr:uid="{B30F0552-CB16-4BBD-AC49-037C23A583B3}">
      <formula1>42736</formula1>
      <formula2>45291</formula2>
    </dataValidation>
    <dataValidation type="whole" allowBlank="1" showInputMessage="1" showErrorMessage="1" sqref="AV11" xr:uid="{6A233F01-F732-488B-9111-E83E3A49C9C3}">
      <formula1>1</formula1>
      <formula2>10000000000</formula2>
    </dataValidation>
    <dataValidation type="list" allowBlank="1" showInputMessage="1" showErrorMessage="1" sqref="G12:H853" xr:uid="{02248B9D-8A70-4B5B-8034-AFDC69C4C244}">
      <formula1>$G$1347:$G$1370</formula1>
    </dataValidation>
    <dataValidation type="list" allowBlank="1" showInputMessage="1" showErrorMessage="1" sqref="I12:I853" xr:uid="{3CE73DFD-5710-4B82-9FEA-86B19FBFBA26}">
      <formula1>$I$1347:$I$1357</formula1>
    </dataValidation>
    <dataValidation type="list" allowBlank="1" showInputMessage="1" showErrorMessage="1" sqref="O12:O853" xr:uid="{05F65D2E-EA9F-4238-83AE-46E3119EB1B6}">
      <formula1>$O$1347:$O$1348</formula1>
    </dataValidation>
    <dataValidation type="whole" allowBlank="1" showInputMessage="1" showErrorMessage="1" sqref="P11:P1048576" xr:uid="{AA8EC918-03A7-4251-A9E8-EF18080E3F21}">
      <formula1>1</formula1>
      <formula2>100000000000000</formula2>
    </dataValidation>
  </dataValidation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0F205-8555-4DBA-9B71-24BC48647D95}">
  <sheetPr codeName="Hoja4"/>
  <dimension ref="A1"/>
  <sheetViews>
    <sheetView topLeftCell="A10" workbookViewId="0"/>
  </sheetViews>
  <sheetFormatPr baseColWidth="10" defaultColWidth="11.42578125" defaultRowHeight="1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2BE2F-4729-4278-B5BA-0C8881CD8E71}">
  <sheetPr codeName="Hoja5"/>
  <dimension ref="A3:G5"/>
  <sheetViews>
    <sheetView zoomScale="160" zoomScaleNormal="160" workbookViewId="0">
      <selection activeCell="E18" sqref="E18"/>
    </sheetView>
  </sheetViews>
  <sheetFormatPr baseColWidth="10" defaultColWidth="11.42578125" defaultRowHeight="15" x14ac:dyDescent="0.25"/>
  <cols>
    <col min="7" max="7" width="25.7109375" customWidth="1"/>
  </cols>
  <sheetData>
    <row r="3" spans="1:7" x14ac:dyDescent="0.25">
      <c r="E3">
        <v>5000</v>
      </c>
      <c r="F3">
        <v>1300000</v>
      </c>
      <c r="G3" s="69">
        <f>+E3*F3</f>
        <v>6500000000</v>
      </c>
    </row>
    <row r="5" spans="1:7" x14ac:dyDescent="0.25">
      <c r="A5" t="s">
        <v>367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A1C82-B7D9-4E30-9C19-A2554C0273D4}">
  <sheetPr codeName="Hoja6"/>
  <dimension ref="A1"/>
  <sheetViews>
    <sheetView workbookViewId="0">
      <selection activeCell="C10" sqref="C10:E13"/>
    </sheetView>
  </sheetViews>
  <sheetFormatPr baseColWidth="10" defaultColWidth="11.42578125"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C0128-4166-4B5F-A797-540A563EEC55}">
  <sheetPr codeName="Hoja7"/>
  <dimension ref="A1:H25"/>
  <sheetViews>
    <sheetView topLeftCell="C13" zoomScale="140" zoomScaleNormal="140" workbookViewId="0">
      <selection activeCell="D19" sqref="D19"/>
    </sheetView>
  </sheetViews>
  <sheetFormatPr baseColWidth="10" defaultColWidth="9.140625" defaultRowHeight="15" x14ac:dyDescent="0.25"/>
  <cols>
    <col min="2" max="2" width="60.5703125" customWidth="1"/>
    <col min="4" max="4" width="23.140625" customWidth="1"/>
    <col min="8" max="8" width="16" bestFit="1" customWidth="1"/>
  </cols>
  <sheetData>
    <row r="1" spans="1:4" x14ac:dyDescent="0.25">
      <c r="A1" s="33"/>
      <c r="B1" s="33"/>
      <c r="C1" s="33"/>
      <c r="D1" s="33"/>
    </row>
    <row r="2" spans="1:4" x14ac:dyDescent="0.25">
      <c r="A2" s="33"/>
      <c r="B2" s="33"/>
      <c r="C2" s="33"/>
      <c r="D2" s="33"/>
    </row>
    <row r="3" spans="1:4" x14ac:dyDescent="0.25">
      <c r="A3" s="33"/>
      <c r="B3" s="33"/>
      <c r="C3" s="33"/>
      <c r="D3" s="33"/>
    </row>
    <row r="4" spans="1:4" ht="45" x14ac:dyDescent="0.25">
      <c r="A4" s="33"/>
      <c r="B4" s="34" t="s">
        <v>368</v>
      </c>
      <c r="C4" s="34" t="s">
        <v>369</v>
      </c>
      <c r="D4" s="35" t="s">
        <v>370</v>
      </c>
    </row>
    <row r="5" spans="1:4" x14ac:dyDescent="0.25">
      <c r="A5" s="33"/>
      <c r="B5" s="36" t="s">
        <v>206</v>
      </c>
      <c r="C5" s="36">
        <v>80</v>
      </c>
      <c r="D5" s="37">
        <v>671755</v>
      </c>
    </row>
    <row r="6" spans="1:4" x14ac:dyDescent="0.25">
      <c r="A6" s="33"/>
      <c r="B6" s="36" t="s">
        <v>193</v>
      </c>
      <c r="C6" s="36">
        <v>245</v>
      </c>
      <c r="D6" s="37">
        <v>431907</v>
      </c>
    </row>
    <row r="7" spans="1:4" x14ac:dyDescent="0.25">
      <c r="A7" s="33"/>
      <c r="B7" s="36" t="s">
        <v>232</v>
      </c>
      <c r="C7" s="36">
        <v>5</v>
      </c>
      <c r="D7" s="37">
        <v>2465476</v>
      </c>
    </row>
    <row r="8" spans="1:4" x14ac:dyDescent="0.25">
      <c r="A8" s="33"/>
      <c r="B8" s="36" t="s">
        <v>266</v>
      </c>
      <c r="C8" s="36">
        <v>5</v>
      </c>
      <c r="D8" s="37">
        <v>2841462</v>
      </c>
    </row>
    <row r="9" spans="1:4" x14ac:dyDescent="0.25">
      <c r="A9" s="33"/>
      <c r="B9" s="36" t="s">
        <v>265</v>
      </c>
      <c r="C9" s="36">
        <v>62</v>
      </c>
      <c r="D9" s="37">
        <v>3042878</v>
      </c>
    </row>
    <row r="10" spans="1:4" x14ac:dyDescent="0.25">
      <c r="A10" s="33"/>
      <c r="B10" s="36" t="s">
        <v>225</v>
      </c>
      <c r="C10" s="36">
        <v>220</v>
      </c>
      <c r="D10" s="37">
        <v>3049325</v>
      </c>
    </row>
    <row r="11" spans="1:4" x14ac:dyDescent="0.25">
      <c r="A11" s="33"/>
      <c r="B11" s="36" t="s">
        <v>273</v>
      </c>
      <c r="C11" s="36">
        <v>15</v>
      </c>
      <c r="D11" s="37">
        <v>392131</v>
      </c>
    </row>
    <row r="12" spans="1:4" x14ac:dyDescent="0.25">
      <c r="A12" s="33"/>
      <c r="B12" s="36" t="s">
        <v>263</v>
      </c>
      <c r="C12" s="36">
        <v>80</v>
      </c>
      <c r="D12" s="37">
        <v>446355</v>
      </c>
    </row>
    <row r="13" spans="1:4" x14ac:dyDescent="0.25">
      <c r="A13" s="33"/>
      <c r="B13" s="36" t="s">
        <v>272</v>
      </c>
      <c r="C13" s="36">
        <v>130</v>
      </c>
      <c r="D13" s="37">
        <v>574213</v>
      </c>
    </row>
    <row r="14" spans="1:4" x14ac:dyDescent="0.25">
      <c r="A14" s="33"/>
      <c r="B14" s="36" t="s">
        <v>210</v>
      </c>
      <c r="C14" s="36">
        <v>75</v>
      </c>
      <c r="D14" s="37">
        <v>1097227</v>
      </c>
    </row>
    <row r="15" spans="1:4" x14ac:dyDescent="0.25">
      <c r="A15" s="33"/>
      <c r="B15" s="36" t="s">
        <v>371</v>
      </c>
      <c r="C15" s="36">
        <v>37</v>
      </c>
      <c r="D15" s="37">
        <v>439111</v>
      </c>
    </row>
    <row r="16" spans="1:4" x14ac:dyDescent="0.25">
      <c r="A16" s="33"/>
      <c r="B16" s="36" t="s">
        <v>92</v>
      </c>
      <c r="C16" s="36">
        <v>180</v>
      </c>
      <c r="D16" s="37">
        <v>333853</v>
      </c>
    </row>
    <row r="17" spans="1:8" x14ac:dyDescent="0.25">
      <c r="A17" s="33"/>
      <c r="B17" s="36" t="s">
        <v>72</v>
      </c>
      <c r="C17" s="36">
        <v>380</v>
      </c>
      <c r="D17" s="37">
        <v>835904</v>
      </c>
      <c r="F17">
        <f>+D17/30</f>
        <v>27863.466666666667</v>
      </c>
      <c r="G17">
        <f>+F17*250</f>
        <v>6965866.666666667</v>
      </c>
      <c r="H17" s="69">
        <f>+G17*29</f>
        <v>202010133.33333334</v>
      </c>
    </row>
    <row r="18" spans="1:8" x14ac:dyDescent="0.25">
      <c r="A18" s="33"/>
      <c r="B18" s="36" t="s">
        <v>61</v>
      </c>
      <c r="C18" s="36">
        <v>10</v>
      </c>
      <c r="D18" s="37">
        <v>523497</v>
      </c>
    </row>
    <row r="19" spans="1:8" x14ac:dyDescent="0.25">
      <c r="A19" s="33"/>
      <c r="B19" s="36" t="s">
        <v>372</v>
      </c>
      <c r="C19" s="36">
        <v>672</v>
      </c>
      <c r="D19" s="37">
        <v>1932321</v>
      </c>
    </row>
    <row r="20" spans="1:8" x14ac:dyDescent="0.25">
      <c r="A20" s="33"/>
      <c r="B20" s="36" t="s">
        <v>373</v>
      </c>
      <c r="C20" s="36">
        <v>117</v>
      </c>
      <c r="D20" s="37">
        <v>2457847</v>
      </c>
    </row>
    <row r="21" spans="1:8" x14ac:dyDescent="0.25">
      <c r="A21" s="33"/>
      <c r="B21" s="36" t="s">
        <v>374</v>
      </c>
      <c r="C21" s="36">
        <v>165</v>
      </c>
      <c r="D21" s="37">
        <v>2389985</v>
      </c>
    </row>
    <row r="22" spans="1:8" x14ac:dyDescent="0.25">
      <c r="A22" s="33"/>
      <c r="B22" s="36" t="s">
        <v>375</v>
      </c>
      <c r="C22" s="36">
        <v>69</v>
      </c>
      <c r="D22" s="37">
        <v>3280037</v>
      </c>
    </row>
    <row r="23" spans="1:8" x14ac:dyDescent="0.25">
      <c r="A23" s="33"/>
      <c r="B23" s="36" t="s">
        <v>262</v>
      </c>
      <c r="C23" s="36">
        <v>27</v>
      </c>
      <c r="D23" s="37">
        <v>2224836</v>
      </c>
    </row>
    <row r="24" spans="1:8" x14ac:dyDescent="0.25">
      <c r="A24" s="33"/>
      <c r="B24" s="36" t="s">
        <v>123</v>
      </c>
      <c r="C24" s="36">
        <v>301</v>
      </c>
      <c r="D24" s="37">
        <v>2129355</v>
      </c>
    </row>
    <row r="25" spans="1:8" x14ac:dyDescent="0.25">
      <c r="A25" s="33"/>
      <c r="B25" s="36" t="s">
        <v>376</v>
      </c>
      <c r="C25" s="36">
        <v>2</v>
      </c>
      <c r="D25" s="37">
        <v>439111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998C5-7F15-4B20-A37D-DC78053FB743}">
  <sheetPr codeName="Hoja8"/>
  <dimension ref="A1:K51"/>
  <sheetViews>
    <sheetView topLeftCell="B1" workbookViewId="0">
      <selection activeCell="A3" sqref="A3:XFD3"/>
    </sheetView>
  </sheetViews>
  <sheetFormatPr baseColWidth="10" defaultColWidth="11.42578125" defaultRowHeight="15" x14ac:dyDescent="0.25"/>
  <cols>
    <col min="1" max="1" width="26.85546875" customWidth="1"/>
    <col min="2" max="2" width="13" bestFit="1" customWidth="1"/>
    <col min="3" max="3" width="37.42578125" customWidth="1"/>
    <col min="4" max="4" width="20.5703125" customWidth="1"/>
    <col min="5" max="5" width="17.42578125" customWidth="1"/>
    <col min="6" max="6" width="15.5703125" style="11" customWidth="1"/>
    <col min="7" max="7" width="16.42578125" customWidth="1"/>
    <col min="8" max="8" width="16.7109375" bestFit="1" customWidth="1"/>
    <col min="10" max="10" width="14.140625" customWidth="1"/>
    <col min="11" max="11" width="16.7109375" bestFit="1" customWidth="1"/>
    <col min="12" max="12" width="16.28515625" customWidth="1"/>
  </cols>
  <sheetData>
    <row r="1" spans="1:11" x14ac:dyDescent="0.25">
      <c r="H1" s="601" t="s">
        <v>377</v>
      </c>
      <c r="I1" s="602"/>
      <c r="J1" s="602"/>
      <c r="K1" s="602"/>
    </row>
    <row r="2" spans="1:11" x14ac:dyDescent="0.25">
      <c r="H2" s="603" t="s">
        <v>378</v>
      </c>
      <c r="I2" s="603"/>
      <c r="J2" s="603" t="s">
        <v>379</v>
      </c>
      <c r="K2" s="603"/>
    </row>
    <row r="3" spans="1:11" ht="25.5" x14ac:dyDescent="0.25">
      <c r="A3" s="12" t="s">
        <v>380</v>
      </c>
      <c r="B3" s="12" t="s">
        <v>381</v>
      </c>
      <c r="C3" s="12" t="s">
        <v>368</v>
      </c>
      <c r="D3" s="12" t="s">
        <v>382</v>
      </c>
      <c r="E3" s="12" t="s">
        <v>383</v>
      </c>
      <c r="F3" s="13" t="s">
        <v>384</v>
      </c>
      <c r="G3" s="12" t="s">
        <v>385</v>
      </c>
      <c r="H3" s="12" t="s">
        <v>386</v>
      </c>
      <c r="I3" s="12" t="s">
        <v>387</v>
      </c>
      <c r="J3" s="12" t="s">
        <v>386</v>
      </c>
      <c r="K3" s="12" t="s">
        <v>387</v>
      </c>
    </row>
    <row r="4" spans="1:11" x14ac:dyDescent="0.25">
      <c r="A4" s="14" t="s">
        <v>388</v>
      </c>
      <c r="B4" s="15">
        <v>420047000008</v>
      </c>
      <c r="C4" s="16" t="s">
        <v>251</v>
      </c>
      <c r="D4" s="17" t="s">
        <v>389</v>
      </c>
      <c r="E4" s="18">
        <v>2249925</v>
      </c>
      <c r="F4" s="19">
        <v>0</v>
      </c>
      <c r="G4" s="20">
        <f>+E4+F4</f>
        <v>2249925</v>
      </c>
      <c r="H4" s="21">
        <v>0.63900000000000001</v>
      </c>
      <c r="I4" s="21">
        <v>0.57499999999999996</v>
      </c>
      <c r="J4" s="22">
        <f>+E4*H4</f>
        <v>1437702.075</v>
      </c>
      <c r="K4" s="22">
        <f>+E4*I4</f>
        <v>1293706.875</v>
      </c>
    </row>
    <row r="5" spans="1:11" x14ac:dyDescent="0.25">
      <c r="A5" s="14" t="s">
        <v>390</v>
      </c>
      <c r="B5" s="15">
        <v>420213</v>
      </c>
      <c r="C5" s="23" t="s">
        <v>61</v>
      </c>
      <c r="D5" s="17" t="s">
        <v>389</v>
      </c>
      <c r="E5" s="18">
        <v>475906</v>
      </c>
      <c r="F5" s="19">
        <v>0</v>
      </c>
      <c r="G5" s="20">
        <f t="shared" ref="G5:G45" si="0">+E5+F5</f>
        <v>475906</v>
      </c>
      <c r="H5" s="21">
        <v>0.70499999999999996</v>
      </c>
      <c r="I5" s="21" t="s">
        <v>391</v>
      </c>
      <c r="J5" s="22">
        <f t="shared" ref="J5:J44" si="1">+E5*H5</f>
        <v>335513.73</v>
      </c>
      <c r="K5" s="22">
        <v>0</v>
      </c>
    </row>
    <row r="6" spans="1:11" x14ac:dyDescent="0.25">
      <c r="A6" s="14" t="s">
        <v>390</v>
      </c>
      <c r="B6" s="15">
        <v>420210</v>
      </c>
      <c r="C6" s="23" t="s">
        <v>92</v>
      </c>
      <c r="D6" s="17" t="s">
        <v>389</v>
      </c>
      <c r="E6" s="18">
        <v>303503</v>
      </c>
      <c r="F6" s="19">
        <v>0</v>
      </c>
      <c r="G6" s="20">
        <f t="shared" si="0"/>
        <v>303503</v>
      </c>
      <c r="H6" s="21">
        <v>0.70499999999999996</v>
      </c>
      <c r="I6" s="21" t="s">
        <v>391</v>
      </c>
      <c r="J6" s="22">
        <f t="shared" si="1"/>
        <v>213969.61499999999</v>
      </c>
      <c r="K6" s="22">
        <v>0</v>
      </c>
    </row>
    <row r="7" spans="1:11" x14ac:dyDescent="0.25">
      <c r="A7" s="14" t="s">
        <v>390</v>
      </c>
      <c r="B7" s="15">
        <v>420212</v>
      </c>
      <c r="C7" s="23" t="s">
        <v>72</v>
      </c>
      <c r="D7" s="17" t="s">
        <v>389</v>
      </c>
      <c r="E7" s="18">
        <v>759913</v>
      </c>
      <c r="F7" s="19">
        <v>0</v>
      </c>
      <c r="G7" s="20">
        <f t="shared" si="0"/>
        <v>759913</v>
      </c>
      <c r="H7" s="21">
        <v>0.59899999999999998</v>
      </c>
      <c r="I7" s="21">
        <v>0.503</v>
      </c>
      <c r="J7" s="22">
        <f t="shared" si="1"/>
        <v>455187.88699999999</v>
      </c>
      <c r="K7" s="22">
        <f t="shared" ref="K7:K44" si="2">+E7*I7</f>
        <v>382236.239</v>
      </c>
    </row>
    <row r="8" spans="1:11" x14ac:dyDescent="0.25">
      <c r="A8" s="14" t="s">
        <v>390</v>
      </c>
      <c r="B8" s="15">
        <v>420211</v>
      </c>
      <c r="C8" s="23" t="s">
        <v>254</v>
      </c>
      <c r="D8" s="17" t="s">
        <v>389</v>
      </c>
      <c r="E8" s="18">
        <v>1017810</v>
      </c>
      <c r="F8" s="19">
        <v>0</v>
      </c>
      <c r="G8" s="20">
        <f t="shared" si="0"/>
        <v>1017810</v>
      </c>
      <c r="H8" s="21">
        <v>0.71299999999999997</v>
      </c>
      <c r="I8" s="21">
        <v>0.60899999999999999</v>
      </c>
      <c r="J8" s="22">
        <f t="shared" si="1"/>
        <v>725698.52999999991</v>
      </c>
      <c r="K8" s="22">
        <f t="shared" si="2"/>
        <v>619846.29</v>
      </c>
    </row>
    <row r="9" spans="1:11" x14ac:dyDescent="0.25">
      <c r="A9" s="14" t="s">
        <v>390</v>
      </c>
      <c r="B9" s="15">
        <v>420028000002</v>
      </c>
      <c r="C9" s="23" t="s">
        <v>392</v>
      </c>
      <c r="D9" s="17" t="s">
        <v>393</v>
      </c>
      <c r="E9" s="18">
        <v>399192</v>
      </c>
      <c r="F9" s="19">
        <v>0</v>
      </c>
      <c r="G9" s="20">
        <f t="shared" si="0"/>
        <v>399192</v>
      </c>
      <c r="H9" s="21" t="s">
        <v>391</v>
      </c>
      <c r="I9" s="21" t="s">
        <v>391</v>
      </c>
      <c r="J9" s="22">
        <v>0</v>
      </c>
      <c r="K9" s="22">
        <v>0</v>
      </c>
    </row>
    <row r="10" spans="1:11" x14ac:dyDescent="0.25">
      <c r="A10" s="14" t="s">
        <v>394</v>
      </c>
      <c r="B10" s="15">
        <v>420026000001</v>
      </c>
      <c r="C10" s="23" t="s">
        <v>395</v>
      </c>
      <c r="D10" s="17" t="s">
        <v>393</v>
      </c>
      <c r="E10" s="24">
        <v>1007678</v>
      </c>
      <c r="F10" s="25">
        <f>1160000/3</f>
        <v>386666.66666666669</v>
      </c>
      <c r="G10" s="26">
        <f t="shared" si="0"/>
        <v>1394344.6666666667</v>
      </c>
      <c r="H10" s="21" t="s">
        <v>391</v>
      </c>
      <c r="I10" s="21" t="s">
        <v>391</v>
      </c>
      <c r="J10" s="22">
        <v>0</v>
      </c>
      <c r="K10" s="22">
        <v>0</v>
      </c>
    </row>
    <row r="11" spans="1:11" x14ac:dyDescent="0.25">
      <c r="A11" s="14" t="s">
        <v>394</v>
      </c>
      <c r="B11" s="15">
        <v>420027000001</v>
      </c>
      <c r="C11" s="23" t="s">
        <v>396</v>
      </c>
      <c r="D11" s="17" t="s">
        <v>393</v>
      </c>
      <c r="E11" s="24">
        <v>1218260</v>
      </c>
      <c r="F11" s="25">
        <f>1160000/2</f>
        <v>580000</v>
      </c>
      <c r="G11" s="26">
        <f t="shared" si="0"/>
        <v>1798260</v>
      </c>
      <c r="H11" s="21" t="s">
        <v>391</v>
      </c>
      <c r="I11" s="21" t="s">
        <v>391</v>
      </c>
      <c r="J11" s="22">
        <v>0</v>
      </c>
      <c r="K11" s="22">
        <v>0</v>
      </c>
    </row>
    <row r="12" spans="1:11" x14ac:dyDescent="0.25">
      <c r="A12" s="14" t="s">
        <v>394</v>
      </c>
      <c r="B12" s="15">
        <v>420026000002</v>
      </c>
      <c r="C12" s="23" t="s">
        <v>108</v>
      </c>
      <c r="D12" s="17" t="s">
        <v>389</v>
      </c>
      <c r="E12" s="24">
        <v>1369989</v>
      </c>
      <c r="F12" s="25">
        <f>1160000/3</f>
        <v>386666.66666666669</v>
      </c>
      <c r="G12" s="26">
        <f t="shared" si="0"/>
        <v>1756655.6666666667</v>
      </c>
      <c r="H12" s="21">
        <v>0.44700000000000001</v>
      </c>
      <c r="I12" s="21" t="s">
        <v>391</v>
      </c>
      <c r="J12" s="22">
        <f t="shared" si="1"/>
        <v>612385.08299999998</v>
      </c>
      <c r="K12" s="22">
        <v>0</v>
      </c>
    </row>
    <row r="13" spans="1:11" x14ac:dyDescent="0.25">
      <c r="A13" s="14" t="s">
        <v>394</v>
      </c>
      <c r="B13" s="15">
        <v>420027000002</v>
      </c>
      <c r="C13" s="23" t="s">
        <v>109</v>
      </c>
      <c r="D13" s="17" t="s">
        <v>389</v>
      </c>
      <c r="E13" s="24">
        <v>1654406</v>
      </c>
      <c r="F13" s="25">
        <f>1160000/2</f>
        <v>580000</v>
      </c>
      <c r="G13" s="26">
        <f t="shared" si="0"/>
        <v>2234406</v>
      </c>
      <c r="H13" s="21">
        <v>0.45400000000000001</v>
      </c>
      <c r="I13" s="21" t="s">
        <v>391</v>
      </c>
      <c r="J13" s="22">
        <f t="shared" si="1"/>
        <v>751100.32400000002</v>
      </c>
      <c r="K13" s="22">
        <v>0</v>
      </c>
    </row>
    <row r="14" spans="1:11" ht="25.5" x14ac:dyDescent="0.25">
      <c r="A14" s="14" t="s">
        <v>394</v>
      </c>
      <c r="B14" s="15">
        <v>420047000006</v>
      </c>
      <c r="C14" s="23" t="s">
        <v>397</v>
      </c>
      <c r="D14" s="17" t="s">
        <v>389</v>
      </c>
      <c r="E14" s="24">
        <v>1954453</v>
      </c>
      <c r="F14" s="19">
        <v>0</v>
      </c>
      <c r="G14" s="26">
        <f t="shared" si="0"/>
        <v>1954453</v>
      </c>
      <c r="H14" s="21">
        <v>0.63200000000000001</v>
      </c>
      <c r="I14" s="21">
        <v>0.56899999999999995</v>
      </c>
      <c r="J14" s="22">
        <f t="shared" si="1"/>
        <v>1235214.2960000001</v>
      </c>
      <c r="K14" s="22">
        <f t="shared" si="2"/>
        <v>1112083.757</v>
      </c>
    </row>
    <row r="15" spans="1:11" x14ac:dyDescent="0.25">
      <c r="A15" s="14" t="s">
        <v>394</v>
      </c>
      <c r="B15" s="15">
        <v>420224</v>
      </c>
      <c r="C15" s="23" t="s">
        <v>354</v>
      </c>
      <c r="D15" s="17" t="s">
        <v>389</v>
      </c>
      <c r="E15" s="24">
        <v>2172714</v>
      </c>
      <c r="F15" s="19">
        <v>0</v>
      </c>
      <c r="G15" s="26">
        <f t="shared" si="0"/>
        <v>2172714</v>
      </c>
      <c r="H15" s="21">
        <v>0.63200000000000001</v>
      </c>
      <c r="I15" s="21">
        <v>0.56899999999999995</v>
      </c>
      <c r="J15" s="22">
        <f t="shared" si="1"/>
        <v>1373155.2479999999</v>
      </c>
      <c r="K15" s="22">
        <f t="shared" si="2"/>
        <v>1236274.2659999998</v>
      </c>
    </row>
    <row r="16" spans="1:11" x14ac:dyDescent="0.25">
      <c r="A16" s="14" t="s">
        <v>394</v>
      </c>
      <c r="B16" s="15">
        <v>420047000002</v>
      </c>
      <c r="C16" s="23" t="s">
        <v>170</v>
      </c>
      <c r="D16" s="17" t="s">
        <v>389</v>
      </c>
      <c r="E16" s="24">
        <v>2172714</v>
      </c>
      <c r="F16" s="19">
        <v>0</v>
      </c>
      <c r="G16" s="26">
        <f t="shared" si="0"/>
        <v>2172714</v>
      </c>
      <c r="H16" s="21">
        <v>0.63200000000000001</v>
      </c>
      <c r="I16" s="21">
        <v>0.56899999999999995</v>
      </c>
      <c r="J16" s="22">
        <f t="shared" si="1"/>
        <v>1373155.2479999999</v>
      </c>
      <c r="K16" s="22">
        <f t="shared" si="2"/>
        <v>1236274.2659999998</v>
      </c>
    </row>
    <row r="17" spans="1:11" x14ac:dyDescent="0.25">
      <c r="A17" s="14" t="s">
        <v>394</v>
      </c>
      <c r="B17" s="15">
        <v>420047000003</v>
      </c>
      <c r="C17" s="23" t="s">
        <v>177</v>
      </c>
      <c r="D17" s="17" t="s">
        <v>389</v>
      </c>
      <c r="E17" s="24">
        <v>2981852</v>
      </c>
      <c r="F17" s="19">
        <v>0</v>
      </c>
      <c r="G17" s="26">
        <f t="shared" si="0"/>
        <v>2981852</v>
      </c>
      <c r="H17" s="21">
        <v>0.63200000000000001</v>
      </c>
      <c r="I17" s="21">
        <v>0.56899999999999995</v>
      </c>
      <c r="J17" s="22">
        <f t="shared" si="1"/>
        <v>1884530.4639999999</v>
      </c>
      <c r="K17" s="22">
        <f t="shared" si="2"/>
        <v>1696673.7879999999</v>
      </c>
    </row>
    <row r="18" spans="1:11" x14ac:dyDescent="0.25">
      <c r="A18" s="14" t="s">
        <v>394</v>
      </c>
      <c r="B18" s="15">
        <v>420216</v>
      </c>
      <c r="C18" s="23" t="s">
        <v>123</v>
      </c>
      <c r="D18" s="17" t="s">
        <v>389</v>
      </c>
      <c r="E18" s="24">
        <v>1935777</v>
      </c>
      <c r="F18" s="19">
        <v>0</v>
      </c>
      <c r="G18" s="26">
        <f t="shared" si="0"/>
        <v>1935777</v>
      </c>
      <c r="H18" s="21">
        <v>0.63200000000000001</v>
      </c>
      <c r="I18" s="21">
        <v>0.56899999999999995</v>
      </c>
      <c r="J18" s="22">
        <f t="shared" si="1"/>
        <v>1223411.064</v>
      </c>
      <c r="K18" s="22">
        <f t="shared" si="2"/>
        <v>1101457.1129999999</v>
      </c>
    </row>
    <row r="19" spans="1:11" x14ac:dyDescent="0.25">
      <c r="A19" s="14" t="s">
        <v>394</v>
      </c>
      <c r="B19" s="15">
        <v>420047000005</v>
      </c>
      <c r="C19" s="23" t="s">
        <v>398</v>
      </c>
      <c r="D19" s="17" t="s">
        <v>389</v>
      </c>
      <c r="E19" s="24">
        <v>1938366</v>
      </c>
      <c r="F19" s="19">
        <v>0</v>
      </c>
      <c r="G19" s="26">
        <f t="shared" si="0"/>
        <v>1938366</v>
      </c>
      <c r="H19" s="21">
        <v>0.63200000000000001</v>
      </c>
      <c r="I19" s="21">
        <v>0.56899999999999995</v>
      </c>
      <c r="J19" s="22">
        <f t="shared" si="1"/>
        <v>1225047.3119999999</v>
      </c>
      <c r="K19" s="22">
        <f t="shared" si="2"/>
        <v>1102930.254</v>
      </c>
    </row>
    <row r="20" spans="1:11" x14ac:dyDescent="0.25">
      <c r="A20" s="14" t="s">
        <v>394</v>
      </c>
      <c r="B20" s="15">
        <v>420154</v>
      </c>
      <c r="C20" s="23" t="s">
        <v>399</v>
      </c>
      <c r="D20" s="17" t="s">
        <v>389</v>
      </c>
      <c r="E20" s="24">
        <v>2068196</v>
      </c>
      <c r="F20" s="19">
        <v>0</v>
      </c>
      <c r="G20" s="26">
        <f t="shared" si="0"/>
        <v>2068196</v>
      </c>
      <c r="H20" s="21">
        <v>0.63200000000000001</v>
      </c>
      <c r="I20" s="21">
        <v>0.56899999999999995</v>
      </c>
      <c r="J20" s="22">
        <f t="shared" si="1"/>
        <v>1307099.872</v>
      </c>
      <c r="K20" s="22">
        <f t="shared" si="2"/>
        <v>1176803.524</v>
      </c>
    </row>
    <row r="21" spans="1:11" x14ac:dyDescent="0.25">
      <c r="A21" s="14" t="s">
        <v>394</v>
      </c>
      <c r="B21" s="15">
        <v>420137</v>
      </c>
      <c r="C21" s="23" t="s">
        <v>400</v>
      </c>
      <c r="D21" s="17" t="s">
        <v>389</v>
      </c>
      <c r="E21" s="24">
        <v>1941892</v>
      </c>
      <c r="F21" s="19">
        <v>0</v>
      </c>
      <c r="G21" s="26">
        <f t="shared" si="0"/>
        <v>1941892</v>
      </c>
      <c r="H21" s="21">
        <v>0.61</v>
      </c>
      <c r="I21" s="21">
        <v>0.55900000000000005</v>
      </c>
      <c r="J21" s="22">
        <f t="shared" si="1"/>
        <v>1184554.1199999999</v>
      </c>
      <c r="K21" s="22">
        <f t="shared" si="2"/>
        <v>1085517.628</v>
      </c>
    </row>
    <row r="22" spans="1:11" ht="25.5" x14ac:dyDescent="0.25">
      <c r="A22" s="14" t="s">
        <v>394</v>
      </c>
      <c r="B22" s="15">
        <v>420174</v>
      </c>
      <c r="C22" s="23" t="s">
        <v>401</v>
      </c>
      <c r="D22" s="17" t="s">
        <v>389</v>
      </c>
      <c r="E22" s="24">
        <v>1941892</v>
      </c>
      <c r="F22" s="19">
        <v>0</v>
      </c>
      <c r="G22" s="26">
        <f>+E22+F22</f>
        <v>1941892</v>
      </c>
      <c r="H22" s="21">
        <v>0.61</v>
      </c>
      <c r="I22" s="21">
        <v>0.55900000000000005</v>
      </c>
      <c r="J22" s="22">
        <f t="shared" si="1"/>
        <v>1184554.1199999999</v>
      </c>
      <c r="K22" s="22">
        <f t="shared" si="2"/>
        <v>1085517.628</v>
      </c>
    </row>
    <row r="23" spans="1:11" x14ac:dyDescent="0.25">
      <c r="A23" s="14" t="s">
        <v>394</v>
      </c>
      <c r="B23" s="15">
        <v>420214</v>
      </c>
      <c r="C23" s="23" t="s">
        <v>402</v>
      </c>
      <c r="D23" s="17" t="s">
        <v>389</v>
      </c>
      <c r="E23" s="24">
        <v>1941892</v>
      </c>
      <c r="F23" s="19">
        <v>0</v>
      </c>
      <c r="G23" s="26">
        <f>+E23+F23</f>
        <v>1941892</v>
      </c>
      <c r="H23" s="21">
        <v>0.61</v>
      </c>
      <c r="I23" s="21">
        <v>0.55900000000000005</v>
      </c>
      <c r="J23" s="22">
        <f t="shared" si="1"/>
        <v>1184554.1199999999</v>
      </c>
      <c r="K23" s="22">
        <f t="shared" si="2"/>
        <v>1085517.628</v>
      </c>
    </row>
    <row r="24" spans="1:11" x14ac:dyDescent="0.25">
      <c r="A24" s="14" t="s">
        <v>394</v>
      </c>
      <c r="B24" s="15">
        <v>420215</v>
      </c>
      <c r="C24" s="23" t="s">
        <v>165</v>
      </c>
      <c r="D24" s="17" t="s">
        <v>389</v>
      </c>
      <c r="E24" s="24">
        <v>2022578</v>
      </c>
      <c r="F24" s="19">
        <v>0</v>
      </c>
      <c r="G24" s="26">
        <f t="shared" si="0"/>
        <v>2022578</v>
      </c>
      <c r="H24" s="21">
        <v>0.54300000000000004</v>
      </c>
      <c r="I24" s="21">
        <v>0.48099999999999998</v>
      </c>
      <c r="J24" s="22">
        <f t="shared" si="1"/>
        <v>1098259.8540000001</v>
      </c>
      <c r="K24" s="22">
        <f t="shared" si="2"/>
        <v>972860.01799999992</v>
      </c>
    </row>
    <row r="25" spans="1:11" ht="25.5" x14ac:dyDescent="0.25">
      <c r="A25" s="14" t="s">
        <v>403</v>
      </c>
      <c r="B25" s="15">
        <v>420028000008</v>
      </c>
      <c r="C25" s="23" t="s">
        <v>404</v>
      </c>
      <c r="D25" s="17" t="s">
        <v>393</v>
      </c>
      <c r="E25" s="24">
        <v>399192</v>
      </c>
      <c r="F25" s="19">
        <v>0</v>
      </c>
      <c r="G25" s="26">
        <f t="shared" si="0"/>
        <v>399192</v>
      </c>
      <c r="H25" s="21" t="s">
        <v>391</v>
      </c>
      <c r="I25" s="21" t="s">
        <v>391</v>
      </c>
      <c r="J25" s="22">
        <v>0</v>
      </c>
      <c r="K25" s="22">
        <v>0</v>
      </c>
    </row>
    <row r="26" spans="1:11" ht="38.25" x14ac:dyDescent="0.25">
      <c r="A26" s="14" t="s">
        <v>403</v>
      </c>
      <c r="B26" s="15">
        <v>420028000006</v>
      </c>
      <c r="C26" s="23" t="s">
        <v>405</v>
      </c>
      <c r="D26" s="17" t="s">
        <v>393</v>
      </c>
      <c r="E26" s="24">
        <v>233374</v>
      </c>
      <c r="F26" s="19">
        <v>0</v>
      </c>
      <c r="G26" s="26">
        <f t="shared" si="0"/>
        <v>233374</v>
      </c>
      <c r="H26" s="21" t="s">
        <v>391</v>
      </c>
      <c r="I26" s="21" t="s">
        <v>391</v>
      </c>
      <c r="J26" s="22">
        <v>0</v>
      </c>
      <c r="K26" s="22">
        <v>0</v>
      </c>
    </row>
    <row r="27" spans="1:11" ht="38.25" x14ac:dyDescent="0.25">
      <c r="A27" s="14" t="s">
        <v>403</v>
      </c>
      <c r="B27" s="15">
        <v>420028000009</v>
      </c>
      <c r="C27" s="23" t="s">
        <v>406</v>
      </c>
      <c r="D27" s="17" t="s">
        <v>393</v>
      </c>
      <c r="E27" s="24">
        <v>399192</v>
      </c>
      <c r="F27" s="19">
        <v>0</v>
      </c>
      <c r="G27" s="26">
        <f t="shared" si="0"/>
        <v>399192</v>
      </c>
      <c r="H27" s="21" t="s">
        <v>391</v>
      </c>
      <c r="I27" s="21" t="s">
        <v>391</v>
      </c>
      <c r="J27" s="22">
        <v>0</v>
      </c>
      <c r="K27" s="22">
        <v>0</v>
      </c>
    </row>
    <row r="28" spans="1:11" x14ac:dyDescent="0.25">
      <c r="A28" s="14" t="s">
        <v>403</v>
      </c>
      <c r="B28" s="15">
        <v>420042</v>
      </c>
      <c r="C28" s="23" t="s">
        <v>407</v>
      </c>
      <c r="D28" s="17" t="s">
        <v>389</v>
      </c>
      <c r="E28" s="24">
        <v>1645852</v>
      </c>
      <c r="F28" s="25">
        <f>1160000/2</f>
        <v>580000</v>
      </c>
      <c r="G28" s="26">
        <f t="shared" si="0"/>
        <v>2225852</v>
      </c>
      <c r="H28" s="21">
        <v>0.46400000000000002</v>
      </c>
      <c r="I28" s="21" t="s">
        <v>391</v>
      </c>
      <c r="J28" s="22">
        <f t="shared" si="1"/>
        <v>763675.3280000001</v>
      </c>
      <c r="K28" s="22">
        <v>0</v>
      </c>
    </row>
    <row r="29" spans="1:11" x14ac:dyDescent="0.25">
      <c r="A29" s="14" t="s">
        <v>403</v>
      </c>
      <c r="B29" s="15">
        <v>420048000003</v>
      </c>
      <c r="C29" s="23" t="s">
        <v>408</v>
      </c>
      <c r="D29" s="17" t="s">
        <v>389</v>
      </c>
      <c r="E29" s="24">
        <v>2372549</v>
      </c>
      <c r="F29" s="19">
        <v>0</v>
      </c>
      <c r="G29" s="26">
        <f t="shared" si="0"/>
        <v>2372549</v>
      </c>
      <c r="H29" s="21">
        <v>0.60099999999999998</v>
      </c>
      <c r="I29" s="21">
        <v>0.54400000000000004</v>
      </c>
      <c r="J29" s="22">
        <f t="shared" si="1"/>
        <v>1425901.949</v>
      </c>
      <c r="K29" s="22">
        <f t="shared" si="2"/>
        <v>1290666.6560000002</v>
      </c>
    </row>
    <row r="30" spans="1:11" x14ac:dyDescent="0.25">
      <c r="A30" s="14" t="s">
        <v>403</v>
      </c>
      <c r="B30" s="15">
        <v>420217</v>
      </c>
      <c r="C30" s="23" t="s">
        <v>409</v>
      </c>
      <c r="D30" s="17" t="s">
        <v>389</v>
      </c>
      <c r="E30" s="24">
        <v>1941892</v>
      </c>
      <c r="F30" s="19">
        <v>0</v>
      </c>
      <c r="G30" s="26">
        <f t="shared" si="0"/>
        <v>1941892</v>
      </c>
      <c r="H30" s="21">
        <v>0.61</v>
      </c>
      <c r="I30" s="21">
        <v>0.55900000000000005</v>
      </c>
      <c r="J30" s="22">
        <f t="shared" si="1"/>
        <v>1184554.1199999999</v>
      </c>
      <c r="K30" s="22">
        <f>+E30*I30</f>
        <v>1085517.628</v>
      </c>
    </row>
    <row r="31" spans="1:11" x14ac:dyDescent="0.25">
      <c r="A31" s="14" t="s">
        <v>410</v>
      </c>
      <c r="B31" s="15">
        <v>420025000083</v>
      </c>
      <c r="C31" s="23" t="s">
        <v>215</v>
      </c>
      <c r="D31" s="17" t="s">
        <v>389</v>
      </c>
      <c r="E31" s="18">
        <v>2583147</v>
      </c>
      <c r="F31" s="19">
        <v>0</v>
      </c>
      <c r="G31" s="26">
        <f t="shared" si="0"/>
        <v>2583147</v>
      </c>
      <c r="H31" s="21">
        <v>0.65500000000000003</v>
      </c>
      <c r="I31" s="21">
        <v>0.60799999999999998</v>
      </c>
      <c r="J31" s="22">
        <f t="shared" si="1"/>
        <v>1691961.2850000001</v>
      </c>
      <c r="K31" s="22">
        <f t="shared" si="2"/>
        <v>1570553.3759999999</v>
      </c>
    </row>
    <row r="32" spans="1:11" x14ac:dyDescent="0.25">
      <c r="A32" s="14" t="s">
        <v>410</v>
      </c>
      <c r="B32" s="15">
        <v>420025000084</v>
      </c>
      <c r="C32" s="23" t="s">
        <v>221</v>
      </c>
      <c r="D32" s="17" t="s">
        <v>389</v>
      </c>
      <c r="E32" s="18">
        <v>2766253</v>
      </c>
      <c r="F32" s="19">
        <v>0</v>
      </c>
      <c r="G32" s="26">
        <f t="shared" si="0"/>
        <v>2766253</v>
      </c>
      <c r="H32" s="21">
        <v>0.79200000000000004</v>
      </c>
      <c r="I32" s="21">
        <v>0.749</v>
      </c>
      <c r="J32" s="22">
        <f t="shared" si="1"/>
        <v>2190872.3760000002</v>
      </c>
      <c r="K32" s="22">
        <f t="shared" si="2"/>
        <v>2071923.497</v>
      </c>
    </row>
    <row r="33" spans="1:11" x14ac:dyDescent="0.25">
      <c r="A33" s="14" t="s">
        <v>410</v>
      </c>
      <c r="B33" s="15">
        <v>420102000003</v>
      </c>
      <c r="C33" s="23" t="s">
        <v>225</v>
      </c>
      <c r="D33" s="17" t="s">
        <v>389</v>
      </c>
      <c r="E33" s="18">
        <v>2772114</v>
      </c>
      <c r="F33" s="19">
        <v>0</v>
      </c>
      <c r="G33" s="26">
        <f t="shared" si="0"/>
        <v>2772114</v>
      </c>
      <c r="H33" s="21">
        <v>0.79700000000000004</v>
      </c>
      <c r="I33" s="21">
        <v>0.755</v>
      </c>
      <c r="J33" s="22">
        <f t="shared" si="1"/>
        <v>2209374.858</v>
      </c>
      <c r="K33" s="22">
        <f t="shared" si="2"/>
        <v>2092946.07</v>
      </c>
    </row>
    <row r="34" spans="1:11" x14ac:dyDescent="0.25">
      <c r="A34" s="14" t="s">
        <v>410</v>
      </c>
      <c r="B34" s="15">
        <v>420134</v>
      </c>
      <c r="C34" s="23" t="s">
        <v>248</v>
      </c>
      <c r="D34" s="17" t="s">
        <v>389</v>
      </c>
      <c r="E34" s="18">
        <v>356483</v>
      </c>
      <c r="F34" s="19">
        <v>0</v>
      </c>
      <c r="G34" s="26">
        <f t="shared" si="0"/>
        <v>356483</v>
      </c>
      <c r="H34" s="21">
        <v>0.54700000000000004</v>
      </c>
      <c r="I34" s="21">
        <v>0.54700000000000004</v>
      </c>
      <c r="J34" s="22">
        <f t="shared" si="1"/>
        <v>194996.201</v>
      </c>
      <c r="K34" s="22">
        <f t="shared" si="2"/>
        <v>194996.201</v>
      </c>
    </row>
    <row r="35" spans="1:11" x14ac:dyDescent="0.25">
      <c r="A35" s="14" t="s">
        <v>410</v>
      </c>
      <c r="B35" s="15">
        <v>420155</v>
      </c>
      <c r="C35" s="23" t="s">
        <v>201</v>
      </c>
      <c r="D35" s="17" t="s">
        <v>389</v>
      </c>
      <c r="E35" s="18">
        <v>522012</v>
      </c>
      <c r="F35" s="19">
        <v>0</v>
      </c>
      <c r="G35" s="26">
        <f t="shared" si="0"/>
        <v>522012</v>
      </c>
      <c r="H35" s="21">
        <v>0.63100000000000001</v>
      </c>
      <c r="I35" s="21">
        <v>0.63100000000000001</v>
      </c>
      <c r="J35" s="22">
        <f t="shared" si="1"/>
        <v>329389.57199999999</v>
      </c>
      <c r="K35" s="22">
        <f t="shared" si="2"/>
        <v>329389.57199999999</v>
      </c>
    </row>
    <row r="36" spans="1:11" x14ac:dyDescent="0.25">
      <c r="A36" s="14" t="s">
        <v>410</v>
      </c>
      <c r="B36" s="15">
        <v>420136</v>
      </c>
      <c r="C36" s="23" t="s">
        <v>243</v>
      </c>
      <c r="D36" s="17" t="s">
        <v>389</v>
      </c>
      <c r="E36" s="18">
        <v>405777</v>
      </c>
      <c r="F36" s="19">
        <v>0</v>
      </c>
      <c r="G36" s="26">
        <f t="shared" si="0"/>
        <v>405777</v>
      </c>
      <c r="H36" s="21">
        <v>0.78400000000000003</v>
      </c>
      <c r="I36" s="21">
        <v>0.78400000000000003</v>
      </c>
      <c r="J36" s="22">
        <f>+E36*H36</f>
        <v>318129.16800000001</v>
      </c>
      <c r="K36" s="22">
        <f t="shared" si="2"/>
        <v>318129.16800000001</v>
      </c>
    </row>
    <row r="37" spans="1:11" ht="25.5" x14ac:dyDescent="0.25">
      <c r="A37" s="14" t="s">
        <v>410</v>
      </c>
      <c r="B37" s="15">
        <v>420025000079</v>
      </c>
      <c r="C37" s="23" t="s">
        <v>232</v>
      </c>
      <c r="D37" s="17" t="s">
        <v>389</v>
      </c>
      <c r="E37" s="18">
        <v>2241342</v>
      </c>
      <c r="F37" s="19">
        <v>0</v>
      </c>
      <c r="G37" s="26">
        <f t="shared" si="0"/>
        <v>2241342</v>
      </c>
      <c r="H37" s="21">
        <v>0.745</v>
      </c>
      <c r="I37" s="21">
        <v>0.70199999999999996</v>
      </c>
      <c r="J37" s="22">
        <f t="shared" si="1"/>
        <v>1669799.79</v>
      </c>
      <c r="K37" s="22">
        <f t="shared" si="2"/>
        <v>1573422.0839999998</v>
      </c>
    </row>
    <row r="38" spans="1:11" ht="38.25" x14ac:dyDescent="0.25">
      <c r="A38" s="14" t="s">
        <v>410</v>
      </c>
      <c r="B38" s="15">
        <v>420025000077</v>
      </c>
      <c r="C38" s="23" t="s">
        <v>411</v>
      </c>
      <c r="D38" s="17" t="s">
        <v>389</v>
      </c>
      <c r="E38" s="18">
        <v>1247781</v>
      </c>
      <c r="F38" s="19">
        <v>0</v>
      </c>
      <c r="G38" s="26">
        <f t="shared" si="0"/>
        <v>1247781</v>
      </c>
      <c r="H38" s="21">
        <v>0.66500000000000004</v>
      </c>
      <c r="I38" s="21">
        <v>0.59399999999999997</v>
      </c>
      <c r="J38" s="22">
        <f t="shared" si="1"/>
        <v>829774.36499999999</v>
      </c>
      <c r="K38" s="22">
        <f t="shared" si="2"/>
        <v>741181.91399999999</v>
      </c>
    </row>
    <row r="39" spans="1:11" ht="38.25" x14ac:dyDescent="0.25">
      <c r="A39" s="14" t="s">
        <v>410</v>
      </c>
      <c r="B39" s="15">
        <v>420025000074</v>
      </c>
      <c r="C39" s="23" t="s">
        <v>206</v>
      </c>
      <c r="D39" s="17" t="s">
        <v>389</v>
      </c>
      <c r="E39" s="18">
        <v>610686</v>
      </c>
      <c r="F39" s="19">
        <v>0</v>
      </c>
      <c r="G39" s="26">
        <f t="shared" si="0"/>
        <v>610686</v>
      </c>
      <c r="H39" s="21">
        <v>0.63200000000000001</v>
      </c>
      <c r="I39" s="21">
        <v>0.52500000000000002</v>
      </c>
      <c r="J39" s="22">
        <f t="shared" si="1"/>
        <v>385953.55200000003</v>
      </c>
      <c r="K39" s="22">
        <f t="shared" si="2"/>
        <v>320610.15000000002</v>
      </c>
    </row>
    <row r="40" spans="1:11" ht="25.5" x14ac:dyDescent="0.25">
      <c r="A40" s="14" t="s">
        <v>410</v>
      </c>
      <c r="B40" s="15">
        <v>420025000076</v>
      </c>
      <c r="C40" s="23" t="s">
        <v>193</v>
      </c>
      <c r="D40" s="17" t="s">
        <v>389</v>
      </c>
      <c r="E40" s="18">
        <v>392643</v>
      </c>
      <c r="F40" s="19">
        <v>0</v>
      </c>
      <c r="G40" s="26">
        <f t="shared" si="0"/>
        <v>392643</v>
      </c>
      <c r="H40" s="21">
        <v>0.63100000000000001</v>
      </c>
      <c r="I40" s="21">
        <v>0.63100000000000001</v>
      </c>
      <c r="J40" s="22">
        <f t="shared" si="1"/>
        <v>247757.73300000001</v>
      </c>
      <c r="K40" s="22">
        <f t="shared" si="2"/>
        <v>247757.73300000001</v>
      </c>
    </row>
    <row r="41" spans="1:11" ht="25.5" x14ac:dyDescent="0.25">
      <c r="A41" s="14" t="s">
        <v>410</v>
      </c>
      <c r="B41" s="15">
        <v>420025000082</v>
      </c>
      <c r="C41" s="23" t="s">
        <v>412</v>
      </c>
      <c r="D41" s="17" t="s">
        <v>389</v>
      </c>
      <c r="E41" s="18">
        <v>2559854</v>
      </c>
      <c r="F41" s="19">
        <v>0</v>
      </c>
      <c r="G41" s="26">
        <f t="shared" si="0"/>
        <v>2559854</v>
      </c>
      <c r="H41" s="21">
        <v>0.69199999999999995</v>
      </c>
      <c r="I41" s="21">
        <v>0.64900000000000002</v>
      </c>
      <c r="J41" s="22">
        <f t="shared" si="1"/>
        <v>1771418.9679999999</v>
      </c>
      <c r="K41" s="22">
        <f t="shared" si="2"/>
        <v>1661345.246</v>
      </c>
    </row>
    <row r="42" spans="1:11" x14ac:dyDescent="0.25">
      <c r="A42" s="14" t="s">
        <v>410</v>
      </c>
      <c r="B42" s="15">
        <v>481212000097</v>
      </c>
      <c r="C42" s="23" t="s">
        <v>267</v>
      </c>
      <c r="D42" s="17" t="s">
        <v>389</v>
      </c>
      <c r="E42" s="18">
        <v>689841</v>
      </c>
      <c r="F42" s="19">
        <v>0</v>
      </c>
      <c r="G42" s="26">
        <f t="shared" si="0"/>
        <v>689841</v>
      </c>
      <c r="H42" s="21" t="s">
        <v>391</v>
      </c>
      <c r="I42" s="21" t="s">
        <v>391</v>
      </c>
      <c r="J42" s="22">
        <v>0</v>
      </c>
      <c r="K42" s="22">
        <v>0</v>
      </c>
    </row>
    <row r="43" spans="1:11" x14ac:dyDescent="0.25">
      <c r="A43" s="14" t="s">
        <v>410</v>
      </c>
      <c r="B43" s="15">
        <v>481212000098</v>
      </c>
      <c r="C43" s="23" t="s">
        <v>413</v>
      </c>
      <c r="D43" s="17" t="s">
        <v>389</v>
      </c>
      <c r="E43" s="18">
        <v>500913</v>
      </c>
      <c r="F43" s="19">
        <v>0</v>
      </c>
      <c r="G43" s="26">
        <f t="shared" si="0"/>
        <v>500913</v>
      </c>
      <c r="H43" s="21">
        <v>0.78400000000000003</v>
      </c>
      <c r="I43" s="21">
        <v>0.78400000000000003</v>
      </c>
      <c r="J43" s="22">
        <f t="shared" si="1"/>
        <v>392715.79200000002</v>
      </c>
      <c r="K43" s="22">
        <f t="shared" si="2"/>
        <v>392715.79200000002</v>
      </c>
    </row>
    <row r="44" spans="1:11" x14ac:dyDescent="0.25">
      <c r="A44" s="14" t="s">
        <v>410</v>
      </c>
      <c r="B44" s="15">
        <v>420222</v>
      </c>
      <c r="C44" s="23" t="s">
        <v>210</v>
      </c>
      <c r="D44" s="17" t="s">
        <v>389</v>
      </c>
      <c r="E44" s="18">
        <v>997479</v>
      </c>
      <c r="F44" s="19">
        <v>0</v>
      </c>
      <c r="G44" s="26">
        <f t="shared" si="0"/>
        <v>997479</v>
      </c>
      <c r="H44" s="21">
        <v>0.59699999999999998</v>
      </c>
      <c r="I44" s="21">
        <v>0.59699999999999998</v>
      </c>
      <c r="J44" s="22">
        <f t="shared" si="1"/>
        <v>595494.96299999999</v>
      </c>
      <c r="K44" s="22">
        <f t="shared" si="2"/>
        <v>595494.96299999999</v>
      </c>
    </row>
    <row r="45" spans="1:11" ht="15" customHeight="1" x14ac:dyDescent="0.25">
      <c r="A45" s="14" t="s">
        <v>414</v>
      </c>
      <c r="B45" s="15">
        <v>420025000062</v>
      </c>
      <c r="C45" s="17" t="s">
        <v>415</v>
      </c>
      <c r="D45" s="17" t="s">
        <v>389</v>
      </c>
      <c r="E45" s="18"/>
      <c r="F45" s="19"/>
      <c r="G45" s="26">
        <f t="shared" si="0"/>
        <v>0</v>
      </c>
      <c r="H45" s="27" t="s">
        <v>391</v>
      </c>
      <c r="I45" s="27" t="s">
        <v>391</v>
      </c>
      <c r="J45" s="22" t="s">
        <v>391</v>
      </c>
      <c r="K45" s="28" t="s">
        <v>391</v>
      </c>
    </row>
    <row r="47" spans="1:11" x14ac:dyDescent="0.25">
      <c r="F47" s="29"/>
      <c r="G47" s="30"/>
    </row>
    <row r="48" spans="1:11" x14ac:dyDescent="0.25">
      <c r="F48" s="29"/>
      <c r="G48" s="31"/>
    </row>
    <row r="49" spans="7:8" x14ac:dyDescent="0.25">
      <c r="G49" s="32"/>
    </row>
    <row r="51" spans="7:8" x14ac:dyDescent="0.25">
      <c r="H51" s="32"/>
    </row>
  </sheetData>
  <autoFilter ref="A3:K45" xr:uid="{579998C5-7F15-4B20-A37D-DC78053FB743}"/>
  <mergeCells count="3">
    <mergeCell ref="H1:K1"/>
    <mergeCell ref="H2:I2"/>
    <mergeCell ref="J2:K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94916-54DA-43AF-A947-6DA848386871}">
  <sheetPr codeName="Hoja9"/>
  <dimension ref="A1:D43"/>
  <sheetViews>
    <sheetView topLeftCell="A34" workbookViewId="0">
      <selection activeCell="A36" sqref="A36:A39"/>
    </sheetView>
  </sheetViews>
  <sheetFormatPr baseColWidth="10" defaultColWidth="11.42578125" defaultRowHeight="15" x14ac:dyDescent="0.25"/>
  <cols>
    <col min="1" max="1" width="21" style="3" customWidth="1"/>
    <col min="2" max="2" width="19.5703125" style="3" customWidth="1"/>
    <col min="3" max="3" width="39" style="3" customWidth="1"/>
    <col min="4" max="4" width="46.7109375" style="3" customWidth="1"/>
    <col min="5" max="16384" width="11.42578125" style="3"/>
  </cols>
  <sheetData>
    <row r="1" spans="1:4" ht="24.75" thickBot="1" x14ac:dyDescent="0.3">
      <c r="A1" s="1" t="s">
        <v>416</v>
      </c>
      <c r="B1" s="1" t="s">
        <v>417</v>
      </c>
      <c r="C1" s="2" t="s">
        <v>418</v>
      </c>
      <c r="D1" s="2" t="s">
        <v>419</v>
      </c>
    </row>
    <row r="2" spans="1:4" ht="36.75" thickBot="1" x14ac:dyDescent="0.3">
      <c r="A2" s="9" t="s">
        <v>420</v>
      </c>
      <c r="B2" s="9" t="s">
        <v>420</v>
      </c>
      <c r="C2" s="4" t="s">
        <v>421</v>
      </c>
      <c r="D2" s="4" t="s">
        <v>421</v>
      </c>
    </row>
    <row r="3" spans="1:4" ht="36.75" thickBot="1" x14ac:dyDescent="0.3">
      <c r="A3" s="9" t="s">
        <v>422</v>
      </c>
      <c r="B3" s="9" t="s">
        <v>422</v>
      </c>
      <c r="C3" s="4" t="s">
        <v>423</v>
      </c>
      <c r="D3" s="4" t="s">
        <v>424</v>
      </c>
    </row>
    <row r="4" spans="1:4" ht="36.75" thickBot="1" x14ac:dyDescent="0.3">
      <c r="A4" s="604" t="s">
        <v>425</v>
      </c>
      <c r="B4" s="604" t="s">
        <v>426</v>
      </c>
      <c r="C4" s="4" t="s">
        <v>427</v>
      </c>
      <c r="D4" s="604" t="s">
        <v>428</v>
      </c>
    </row>
    <row r="5" spans="1:4" ht="36.75" thickBot="1" x14ac:dyDescent="0.3">
      <c r="A5" s="605"/>
      <c r="B5" s="605"/>
      <c r="C5" s="4" t="s">
        <v>429</v>
      </c>
      <c r="D5" s="605"/>
    </row>
    <row r="6" spans="1:4" ht="36.75" thickBot="1" x14ac:dyDescent="0.3">
      <c r="A6" s="605"/>
      <c r="B6" s="605"/>
      <c r="C6" s="4" t="s">
        <v>430</v>
      </c>
      <c r="D6" s="605"/>
    </row>
    <row r="7" spans="1:4" ht="48.75" thickBot="1" x14ac:dyDescent="0.3">
      <c r="A7" s="605"/>
      <c r="B7" s="605"/>
      <c r="C7" s="4" t="s">
        <v>431</v>
      </c>
      <c r="D7" s="605"/>
    </row>
    <row r="8" spans="1:4" ht="48.75" thickBot="1" x14ac:dyDescent="0.3">
      <c r="A8" s="605"/>
      <c r="B8" s="605"/>
      <c r="C8" s="4" t="s">
        <v>432</v>
      </c>
      <c r="D8" s="605"/>
    </row>
    <row r="9" spans="1:4" ht="36.75" thickBot="1" x14ac:dyDescent="0.3">
      <c r="A9" s="605"/>
      <c r="B9" s="605"/>
      <c r="C9" s="4" t="s">
        <v>433</v>
      </c>
      <c r="D9" s="605"/>
    </row>
    <row r="10" spans="1:4" ht="36.75" thickBot="1" x14ac:dyDescent="0.3">
      <c r="A10" s="606"/>
      <c r="B10" s="606"/>
      <c r="C10" s="4" t="s">
        <v>434</v>
      </c>
      <c r="D10" s="606"/>
    </row>
    <row r="11" spans="1:4" ht="48.75" thickBot="1" x14ac:dyDescent="0.3">
      <c r="A11" s="604" t="s">
        <v>435</v>
      </c>
      <c r="B11" s="604" t="s">
        <v>436</v>
      </c>
      <c r="C11" s="4" t="s">
        <v>437</v>
      </c>
      <c r="D11" s="604" t="s">
        <v>438</v>
      </c>
    </row>
    <row r="12" spans="1:4" ht="48.75" thickBot="1" x14ac:dyDescent="0.3">
      <c r="A12" s="606"/>
      <c r="B12" s="606"/>
      <c r="C12" s="4" t="s">
        <v>439</v>
      </c>
      <c r="D12" s="606"/>
    </row>
    <row r="13" spans="1:4" ht="36.75" thickBot="1" x14ac:dyDescent="0.3">
      <c r="A13" s="607" t="s">
        <v>440</v>
      </c>
      <c r="B13" s="607" t="s">
        <v>440</v>
      </c>
      <c r="C13" s="4" t="s">
        <v>423</v>
      </c>
      <c r="D13" s="604" t="s">
        <v>441</v>
      </c>
    </row>
    <row r="14" spans="1:4" ht="36.75" thickBot="1" x14ac:dyDescent="0.3">
      <c r="A14" s="608"/>
      <c r="B14" s="608"/>
      <c r="C14" s="4" t="s">
        <v>442</v>
      </c>
      <c r="D14" s="605"/>
    </row>
    <row r="15" spans="1:4" ht="36.75" thickBot="1" x14ac:dyDescent="0.3">
      <c r="A15" s="608"/>
      <c r="B15" s="608"/>
      <c r="C15" s="4" t="s">
        <v>443</v>
      </c>
      <c r="D15" s="605"/>
    </row>
    <row r="16" spans="1:4" ht="36.75" thickBot="1" x14ac:dyDescent="0.3">
      <c r="A16" s="608"/>
      <c r="B16" s="608"/>
      <c r="C16" s="4" t="s">
        <v>444</v>
      </c>
      <c r="D16" s="605"/>
    </row>
    <row r="17" spans="1:4" ht="48.75" thickBot="1" x14ac:dyDescent="0.3">
      <c r="A17" s="608"/>
      <c r="B17" s="608"/>
      <c r="C17" s="4" t="s">
        <v>431</v>
      </c>
      <c r="D17" s="605"/>
    </row>
    <row r="18" spans="1:4" ht="36.75" thickBot="1" x14ac:dyDescent="0.3">
      <c r="A18" s="608"/>
      <c r="B18" s="608"/>
      <c r="C18" s="4" t="s">
        <v>445</v>
      </c>
      <c r="D18" s="605"/>
    </row>
    <row r="19" spans="1:4" ht="72.75" thickBot="1" x14ac:dyDescent="0.3">
      <c r="A19" s="609"/>
      <c r="B19" s="609"/>
      <c r="C19" s="4" t="s">
        <v>446</v>
      </c>
      <c r="D19" s="606"/>
    </row>
    <row r="20" spans="1:4" ht="36.75" thickBot="1" x14ac:dyDescent="0.3">
      <c r="A20" s="610" t="s">
        <v>447</v>
      </c>
      <c r="B20" s="610" t="s">
        <v>447</v>
      </c>
      <c r="C20" s="4" t="s">
        <v>423</v>
      </c>
      <c r="D20" s="604" t="s">
        <v>441</v>
      </c>
    </row>
    <row r="21" spans="1:4" ht="36.75" thickBot="1" x14ac:dyDescent="0.3">
      <c r="A21" s="611"/>
      <c r="B21" s="611"/>
      <c r="C21" s="4" t="s">
        <v>443</v>
      </c>
      <c r="D21" s="605"/>
    </row>
    <row r="22" spans="1:4" ht="36.75" thickBot="1" x14ac:dyDescent="0.3">
      <c r="A22" s="611"/>
      <c r="B22" s="611"/>
      <c r="C22" s="4" t="s">
        <v>448</v>
      </c>
      <c r="D22" s="605"/>
    </row>
    <row r="23" spans="1:4" ht="36.75" thickBot="1" x14ac:dyDescent="0.3">
      <c r="A23" s="612"/>
      <c r="B23" s="612"/>
      <c r="C23" s="4" t="s">
        <v>445</v>
      </c>
      <c r="D23" s="606"/>
    </row>
    <row r="24" spans="1:4" ht="36.75" thickBot="1" x14ac:dyDescent="0.3">
      <c r="A24" s="613" t="s">
        <v>449</v>
      </c>
      <c r="B24" s="613" t="s">
        <v>449</v>
      </c>
      <c r="C24" s="4" t="s">
        <v>450</v>
      </c>
      <c r="D24" s="613" t="s">
        <v>451</v>
      </c>
    </row>
    <row r="25" spans="1:4" ht="36.75" thickBot="1" x14ac:dyDescent="0.3">
      <c r="A25" s="614"/>
      <c r="B25" s="614"/>
      <c r="C25" s="4" t="s">
        <v>452</v>
      </c>
      <c r="D25" s="614"/>
    </row>
    <row r="26" spans="1:4" ht="48.75" thickBot="1" x14ac:dyDescent="0.3">
      <c r="A26" s="614"/>
      <c r="B26" s="614"/>
      <c r="C26" s="4" t="s">
        <v>453</v>
      </c>
      <c r="D26" s="615"/>
    </row>
    <row r="27" spans="1:4" ht="96.75" thickBot="1" x14ac:dyDescent="0.3">
      <c r="A27" s="614"/>
      <c r="B27" s="614"/>
      <c r="C27" s="4" t="s">
        <v>454</v>
      </c>
      <c r="D27" s="4" t="s">
        <v>455</v>
      </c>
    </row>
    <row r="28" spans="1:4" ht="84.75" thickBot="1" x14ac:dyDescent="0.3">
      <c r="A28" s="614"/>
      <c r="B28" s="614"/>
      <c r="C28" s="4" t="s">
        <v>456</v>
      </c>
      <c r="D28" s="4" t="s">
        <v>457</v>
      </c>
    </row>
    <row r="29" spans="1:4" ht="84.75" thickBot="1" x14ac:dyDescent="0.3">
      <c r="A29" s="614"/>
      <c r="B29" s="614"/>
      <c r="C29" s="4" t="s">
        <v>458</v>
      </c>
      <c r="D29" s="4" t="s">
        <v>459</v>
      </c>
    </row>
    <row r="30" spans="1:4" ht="72.75" thickBot="1" x14ac:dyDescent="0.3">
      <c r="A30" s="614"/>
      <c r="B30" s="614"/>
      <c r="C30" s="4" t="s">
        <v>460</v>
      </c>
      <c r="D30" s="604" t="s">
        <v>461</v>
      </c>
    </row>
    <row r="31" spans="1:4" ht="36.75" thickBot="1" x14ac:dyDescent="0.3">
      <c r="A31" s="614"/>
      <c r="B31" s="614"/>
      <c r="C31" s="4" t="s">
        <v>462</v>
      </c>
      <c r="D31" s="606"/>
    </row>
    <row r="32" spans="1:4" ht="48.75" thickBot="1" x14ac:dyDescent="0.3">
      <c r="A32" s="614"/>
      <c r="B32" s="614"/>
      <c r="C32" s="4" t="s">
        <v>463</v>
      </c>
      <c r="D32" s="4" t="s">
        <v>464</v>
      </c>
    </row>
    <row r="33" spans="1:4" ht="24.75" thickBot="1" x14ac:dyDescent="0.3">
      <c r="A33" s="614"/>
      <c r="B33" s="614"/>
      <c r="C33" s="4" t="s">
        <v>465</v>
      </c>
      <c r="D33" s="4" t="s">
        <v>466</v>
      </c>
    </row>
    <row r="34" spans="1:4" ht="48" x14ac:dyDescent="0.25">
      <c r="A34" s="614"/>
      <c r="B34" s="614"/>
      <c r="C34" s="604" t="s">
        <v>467</v>
      </c>
      <c r="D34" s="5" t="s">
        <v>468</v>
      </c>
    </row>
    <row r="35" spans="1:4" ht="60.75" thickBot="1" x14ac:dyDescent="0.3">
      <c r="A35" s="615"/>
      <c r="B35" s="615"/>
      <c r="C35" s="606"/>
      <c r="D35" s="4" t="s">
        <v>469</v>
      </c>
    </row>
    <row r="36" spans="1:4" ht="84.75" thickBot="1" x14ac:dyDescent="0.3">
      <c r="A36" s="604" t="s">
        <v>470</v>
      </c>
      <c r="B36" s="604" t="s">
        <v>470</v>
      </c>
      <c r="C36" s="6" t="s">
        <v>471</v>
      </c>
      <c r="D36" s="6" t="s">
        <v>472</v>
      </c>
    </row>
    <row r="37" spans="1:4" ht="96.75" thickBot="1" x14ac:dyDescent="0.3">
      <c r="A37" s="605"/>
      <c r="B37" s="605"/>
      <c r="C37" s="4" t="s">
        <v>473</v>
      </c>
      <c r="D37" s="4" t="s">
        <v>474</v>
      </c>
    </row>
    <row r="38" spans="1:4" ht="96.75" thickBot="1" x14ac:dyDescent="0.3">
      <c r="A38" s="605"/>
      <c r="B38" s="605"/>
      <c r="C38" s="4" t="s">
        <v>475</v>
      </c>
      <c r="D38" s="4" t="s">
        <v>476</v>
      </c>
    </row>
    <row r="39" spans="1:4" ht="85.5" customHeight="1" thickBot="1" x14ac:dyDescent="0.3">
      <c r="A39" s="606"/>
      <c r="B39" s="606"/>
      <c r="C39" s="7"/>
      <c r="D39" s="4" t="s">
        <v>477</v>
      </c>
    </row>
    <row r="42" spans="1:4" x14ac:dyDescent="0.25">
      <c r="B42" s="8"/>
    </row>
    <row r="43" spans="1:4" x14ac:dyDescent="0.25">
      <c r="B43" s="8"/>
    </row>
  </sheetData>
  <mergeCells count="19">
    <mergeCell ref="A36:A39"/>
    <mergeCell ref="B36:B39"/>
    <mergeCell ref="A13:A19"/>
    <mergeCell ref="B13:B19"/>
    <mergeCell ref="D13:D19"/>
    <mergeCell ref="A20:A23"/>
    <mergeCell ref="B20:B23"/>
    <mergeCell ref="D20:D23"/>
    <mergeCell ref="A24:A35"/>
    <mergeCell ref="B24:B35"/>
    <mergeCell ref="D24:D26"/>
    <mergeCell ref="D30:D31"/>
    <mergeCell ref="C34:C35"/>
    <mergeCell ref="A4:A10"/>
    <mergeCell ref="B4:B10"/>
    <mergeCell ref="D4:D10"/>
    <mergeCell ref="A11:A12"/>
    <mergeCell ref="B11:B12"/>
    <mergeCell ref="D11:D12"/>
  </mergeCells>
  <hyperlinks>
    <hyperlink ref="B13" r:id="rId1" location="Hoja1!#¡REF!" display="D:\COMPARACIÓN_POBLACIONES.xlsx - Hoja1!#¡REF!" xr:uid="{FB66A678-1D77-458D-B9C0-64FA2A708E0B}"/>
    <hyperlink ref="B24" r:id="rId2" location="Hoja1!#¡REF!" display="D:\COMPARACIÓN_POBLACIONES.xlsx - Hoja1!#¡REF!" xr:uid="{1C586020-299C-49D1-9088-D65A46A501AC}"/>
    <hyperlink ref="D24" location="_ftn1" display="_ftn1" xr:uid="{73475AA0-18D6-42DB-8823-C12E073B2299}"/>
    <hyperlink ref="D39" location="_ftn2" display="_ftn2" xr:uid="{F148DC57-A4D9-4164-9633-F1C7AFD92E55}"/>
    <hyperlink ref="A13" r:id="rId3" location="Hoja1!#¡REF!" display="D:\COMPARACIÓN_POBLACIONES.xlsx - Hoja1!#¡REF!" xr:uid="{0F9C0162-E9EC-4FBB-86B4-00F01FAB9837}"/>
    <hyperlink ref="A24" r:id="rId4" location="Hoja1!#¡REF!" display="D:\COMPARACIÓN_POBLACIONES.xlsx - Hoja1!#¡REF!" xr:uid="{3901F531-D1B9-441E-8409-FE3827E34CAA}"/>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b30d119-6bfa-4513-ac59-305289504eb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A82B007DD9E0946B1968F69508AA32C" ma:contentTypeVersion="14" ma:contentTypeDescription="Crear nuevo documento." ma:contentTypeScope="" ma:versionID="b4a902509ab01601511290993b6d8cc1">
  <xsd:schema xmlns:xsd="http://www.w3.org/2001/XMLSchema" xmlns:xs="http://www.w3.org/2001/XMLSchema" xmlns:p="http://schemas.microsoft.com/office/2006/metadata/properties" xmlns:ns3="8b30d119-6bfa-4513-ac59-305289504eb9" xmlns:ns4="7b385315-8f13-4bae-ab83-983774c87491" targetNamespace="http://schemas.microsoft.com/office/2006/metadata/properties" ma:root="true" ma:fieldsID="918536619545b36e7eb4216459d0f57c" ns3:_="" ns4:_="">
    <xsd:import namespace="8b30d119-6bfa-4513-ac59-305289504eb9"/>
    <xsd:import namespace="7b385315-8f13-4bae-ab83-983774c87491"/>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_activity"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30d119-6bfa-4513-ac59-305289504eb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b385315-8f13-4bae-ab83-983774c87491"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03AFA1-BFED-4F8C-AC8E-3C3D1BC79E6B}">
  <ds:schemaRefs>
    <ds:schemaRef ds:uri="http://schemas.microsoft.com/office/2006/metadata/properties"/>
    <ds:schemaRef ds:uri="http://schemas.microsoft.com/office/infopath/2007/PartnerControls"/>
    <ds:schemaRef ds:uri="8b30d119-6bfa-4513-ac59-305289504eb9"/>
  </ds:schemaRefs>
</ds:datastoreItem>
</file>

<file path=customXml/itemProps2.xml><?xml version="1.0" encoding="utf-8"?>
<ds:datastoreItem xmlns:ds="http://schemas.openxmlformats.org/officeDocument/2006/customXml" ds:itemID="{31A27A60-B307-4ACA-A3F6-0CFCA6F0DE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30d119-6bfa-4513-ac59-305289504eb9"/>
    <ds:schemaRef ds:uri="7b385315-8f13-4bae-ab83-983774c874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515E2F8-80DF-4F46-8118-157C838CBF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FORMATO 2</vt:lpstr>
      <vt:lpstr>Hoja4</vt:lpstr>
      <vt:lpstr>MATRIZ NUEVOS CONTRATOS </vt:lpstr>
      <vt:lpstr>MATRIZ ADICIÓN CONTRATOS </vt:lpstr>
      <vt:lpstr>Hoja3</vt:lpstr>
      <vt:lpstr>Hoja2</vt:lpstr>
      <vt:lpstr>Hoja1</vt:lpstr>
      <vt:lpstr>Tarifas 2024</vt:lpstr>
      <vt:lpstr>Tarifas 2023</vt:lpstr>
      <vt:lpstr>Modalidades vs poblaciones RD</vt:lpstr>
      <vt:lpstr>'Modalidades vs poblaciones RD'!_ftn1</vt:lpstr>
      <vt:lpstr>'Modalidades vs poblaciones RD'!_ftn2</vt:lpstr>
      <vt:lpstr>'Modalidades vs poblaciones RD'!_ftnref1</vt:lpstr>
      <vt:lpstr>'Modalidades vs poblaciones RD'!_ftnref2</vt:lpstr>
      <vt:lpstr>'Modalidades vs poblaciones RD'!_Hlk523920149</vt:lpstr>
      <vt:lpstr>'Modalidades vs poblaciones RD'!_Hlk69462386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Monica Vesga Nino</cp:lastModifiedBy>
  <cp:revision/>
  <dcterms:created xsi:type="dcterms:W3CDTF">2021-06-11T15:26:21Z</dcterms:created>
  <dcterms:modified xsi:type="dcterms:W3CDTF">2025-12-26T15:45:37Z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0x0101007A82B007DD9E0946B1968F69508AA32C</vt:lpwstr>
  </property>
</Properties>
</file>